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29040" windowHeight="16440" activeTab="1"/>
  </bookViews>
  <sheets>
    <sheet name="Доходы" sheetId="2" r:id="rId1"/>
    <sheet name="Расходы" sheetId="1" r:id="rId2"/>
    <sheet name="Источники" sheetId="3" state="hidden" r:id="rId3"/>
    <sheet name="Лист1" sheetId="4" state="hidden" r:id="rId4"/>
  </sheets>
  <definedNames>
    <definedName name="_xlnm.Print_Area" localSheetId="0">Доходы!$A$1:$G$125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9" i="1" l="1"/>
  <c r="G61" i="1" l="1"/>
  <c r="G212" i="1"/>
  <c r="G21" i="1" l="1"/>
  <c r="J10" i="1"/>
  <c r="E12" i="1"/>
  <c r="F12" i="1"/>
  <c r="G12" i="1"/>
  <c r="H12" i="1"/>
  <c r="I12" i="1"/>
  <c r="J12" i="1"/>
  <c r="K12" i="1"/>
  <c r="M12" i="1"/>
  <c r="N12" i="1"/>
  <c r="D12" i="1"/>
  <c r="D113" i="1"/>
  <c r="L120" i="1"/>
  <c r="L119" i="1"/>
  <c r="L118" i="1"/>
  <c r="G72" i="1"/>
  <c r="G125" i="1"/>
  <c r="G115" i="1"/>
  <c r="G30" i="1"/>
  <c r="G29" i="1"/>
  <c r="G10" i="1"/>
  <c r="G213" i="1"/>
  <c r="G56" i="1"/>
  <c r="G32" i="1"/>
  <c r="G124" i="1"/>
  <c r="G58" i="1"/>
  <c r="G17" i="1"/>
  <c r="L17" i="1" s="1"/>
  <c r="G112" i="1"/>
  <c r="L201" i="1"/>
  <c r="G94" i="1"/>
  <c r="H30" i="1" l="1"/>
  <c r="H29" i="1"/>
  <c r="G23" i="1"/>
  <c r="L72" i="1"/>
  <c r="H94" i="1"/>
  <c r="D15" i="2"/>
  <c r="H204" i="1" l="1"/>
  <c r="F125" i="1"/>
  <c r="F124" i="1"/>
  <c r="H124" i="1" s="1"/>
  <c r="H125" i="1"/>
  <c r="G109" i="1"/>
  <c r="F109" i="1"/>
  <c r="L13" i="1"/>
  <c r="L12" i="1" s="1"/>
  <c r="L63" i="1"/>
  <c r="L61" i="1"/>
  <c r="L60" i="1"/>
  <c r="L192" i="1"/>
  <c r="L190" i="1"/>
  <c r="L111" i="1"/>
  <c r="H111" i="1"/>
  <c r="G214" i="1"/>
  <c r="H212" i="1"/>
  <c r="H214" i="1" l="1"/>
  <c r="G206" i="1"/>
  <c r="G123" i="1"/>
  <c r="F6" i="1"/>
  <c r="L42" i="1"/>
  <c r="L29" i="1"/>
  <c r="C12" i="1"/>
  <c r="G31" i="1"/>
  <c r="L32" i="1"/>
  <c r="F21" i="1"/>
  <c r="L31" i="1" l="1"/>
  <c r="N55" i="1" l="1"/>
  <c r="M55" i="1"/>
  <c r="J55" i="1"/>
  <c r="I55" i="1"/>
  <c r="G55" i="1"/>
  <c r="F55" i="1"/>
  <c r="D55" i="1"/>
  <c r="C55" i="1"/>
  <c r="L58" i="1"/>
  <c r="L57" i="1"/>
  <c r="L56" i="1"/>
  <c r="N82" i="1"/>
  <c r="M82" i="1"/>
  <c r="J82" i="1"/>
  <c r="I82" i="1"/>
  <c r="G82" i="1"/>
  <c r="F82" i="1"/>
  <c r="D82" i="1"/>
  <c r="C82" i="1"/>
  <c r="L84" i="1"/>
  <c r="H116" i="1" l="1"/>
  <c r="F117" i="1"/>
  <c r="F115" i="1"/>
  <c r="H115" i="1" s="1"/>
  <c r="H213" i="1"/>
  <c r="H112" i="1"/>
  <c r="G105" i="1"/>
  <c r="H105" i="1" s="1"/>
  <c r="J163" i="1"/>
  <c r="J221" i="1"/>
  <c r="J170" i="1"/>
  <c r="I170" i="1"/>
  <c r="G170" i="1"/>
  <c r="F170" i="1"/>
  <c r="D170" i="1"/>
  <c r="C170" i="1"/>
  <c r="N89" i="1"/>
  <c r="M89" i="1"/>
  <c r="J89" i="1"/>
  <c r="I89" i="1"/>
  <c r="G89" i="1"/>
  <c r="F89" i="1"/>
  <c r="D89" i="1"/>
  <c r="C89" i="1"/>
  <c r="L100" i="1"/>
  <c r="L99" i="1"/>
  <c r="J20" i="1"/>
  <c r="J115" i="1"/>
  <c r="H117" i="1" l="1"/>
  <c r="L202" i="1"/>
  <c r="L200" i="1"/>
  <c r="K200" i="1"/>
  <c r="H200" i="1"/>
  <c r="L199" i="1"/>
  <c r="L198" i="1"/>
  <c r="L197" i="1"/>
  <c r="L196" i="1"/>
  <c r="L195" i="1"/>
  <c r="K195" i="1"/>
  <c r="H195" i="1"/>
  <c r="L204" i="1"/>
  <c r="L188" i="1"/>
  <c r="L186" i="1"/>
  <c r="L183" i="1"/>
  <c r="L181" i="1"/>
  <c r="L178" i="1"/>
  <c r="L177" i="1"/>
  <c r="L176" i="1"/>
  <c r="L174" i="1"/>
  <c r="L172" i="1"/>
  <c r="L171" i="1"/>
  <c r="L166" i="1"/>
  <c r="L162" i="1"/>
  <c r="L161" i="1"/>
  <c r="L156" i="1"/>
  <c r="L155" i="1"/>
  <c r="L148" i="1"/>
  <c r="L146" i="1"/>
  <c r="L145" i="1"/>
  <c r="L143" i="1"/>
  <c r="L142" i="1"/>
  <c r="L141" i="1"/>
  <c r="L140" i="1"/>
  <c r="L137" i="1"/>
  <c r="L135" i="1"/>
  <c r="L132" i="1"/>
  <c r="L130" i="1"/>
  <c r="L128" i="1"/>
  <c r="L125" i="1"/>
  <c r="L124" i="1"/>
  <c r="L112" i="1"/>
  <c r="L110" i="1"/>
  <c r="L108" i="1"/>
  <c r="L107" i="1"/>
  <c r="L106" i="1"/>
  <c r="L105" i="1"/>
  <c r="L122" i="1"/>
  <c r="L121" i="1"/>
  <c r="L117" i="1"/>
  <c r="L116" i="1"/>
  <c r="L114" i="1"/>
  <c r="L96" i="1"/>
  <c r="L94" i="1"/>
  <c r="L90" i="1"/>
  <c r="L88" i="1"/>
  <c r="L87" i="1"/>
  <c r="L86" i="1"/>
  <c r="L81" i="1"/>
  <c r="L83" i="1"/>
  <c r="L74" i="1"/>
  <c r="L73" i="1"/>
  <c r="L71" i="1"/>
  <c r="L70" i="1"/>
  <c r="L69" i="1"/>
  <c r="L67" i="1"/>
  <c r="L66" i="1"/>
  <c r="L25" i="1"/>
  <c r="L24" i="1"/>
  <c r="L23" i="1"/>
  <c r="L22" i="1"/>
  <c r="L21" i="1"/>
  <c r="L20" i="1"/>
  <c r="L8" i="1"/>
  <c r="L10" i="1"/>
  <c r="L11" i="1"/>
  <c r="L7" i="1"/>
  <c r="J150" i="1"/>
  <c r="L150" i="1" s="1"/>
  <c r="J160" i="1"/>
  <c r="L160" i="1" s="1"/>
  <c r="J159" i="1"/>
  <c r="L159" i="1" s="1"/>
  <c r="L163" i="1"/>
  <c r="J157" i="1"/>
  <c r="L157" i="1" s="1"/>
  <c r="J153" i="1"/>
  <c r="L153" i="1" s="1"/>
  <c r="J154" i="1"/>
  <c r="L154" i="1" s="1"/>
  <c r="D100" i="2" l="1"/>
  <c r="D101" i="2"/>
  <c r="E94" i="2"/>
  <c r="E91" i="2"/>
  <c r="F100" i="2"/>
  <c r="E100" i="2"/>
  <c r="F93" i="2"/>
  <c r="E93" i="2"/>
  <c r="D106" i="2"/>
  <c r="D98" i="2"/>
  <c r="D90" i="2"/>
  <c r="D91" i="2"/>
  <c r="D110" i="2"/>
  <c r="D95" i="2"/>
  <c r="D94" i="2"/>
  <c r="D102" i="2"/>
  <c r="D93" i="2"/>
  <c r="H83" i="1"/>
  <c r="F116" i="2"/>
  <c r="E116" i="2"/>
  <c r="D116" i="2"/>
  <c r="D42" i="2"/>
  <c r="F27" i="2"/>
  <c r="E27" i="2"/>
  <c r="D27" i="2"/>
  <c r="F41" i="2"/>
  <c r="F85" i="2"/>
  <c r="E85" i="2"/>
  <c r="D85" i="2"/>
  <c r="D84" i="2"/>
  <c r="E84" i="2"/>
  <c r="F67" i="2"/>
  <c r="E67" i="2"/>
  <c r="D67" i="2"/>
  <c r="F82" i="2"/>
  <c r="E82" i="2"/>
  <c r="D82" i="2"/>
  <c r="F45" i="2"/>
  <c r="E45" i="2"/>
  <c r="F84" i="2"/>
  <c r="F69" i="2"/>
  <c r="E69" i="2"/>
  <c r="D69" i="2"/>
  <c r="D44" i="2"/>
  <c r="F54" i="2"/>
  <c r="F35" i="2" s="1"/>
  <c r="E54" i="2"/>
  <c r="D54" i="2"/>
  <c r="D35" i="2" l="1"/>
  <c r="E35" i="2"/>
  <c r="D62" i="2"/>
  <c r="E62" i="2"/>
  <c r="F62" i="2"/>
  <c r="L30" i="1"/>
  <c r="L33" i="1"/>
  <c r="L34" i="1"/>
  <c r="L35" i="1"/>
  <c r="L37" i="1"/>
  <c r="L40" i="1"/>
  <c r="L43" i="1"/>
  <c r="L44" i="1"/>
  <c r="L45" i="1"/>
  <c r="L46" i="1"/>
  <c r="L47" i="1"/>
  <c r="L48" i="1"/>
  <c r="L49" i="1"/>
  <c r="L50" i="1"/>
  <c r="L51" i="1"/>
  <c r="L52" i="1"/>
  <c r="L28" i="1"/>
  <c r="L115" i="1"/>
  <c r="J224" i="1" l="1"/>
  <c r="N123" i="1" l="1"/>
  <c r="M123" i="1"/>
  <c r="L123" i="1"/>
  <c r="J123" i="1"/>
  <c r="I123" i="1"/>
  <c r="F123" i="1"/>
  <c r="H123" i="1" s="1"/>
  <c r="D123" i="1"/>
  <c r="C123" i="1"/>
  <c r="N113" i="1"/>
  <c r="M113" i="1"/>
  <c r="L113" i="1"/>
  <c r="J113" i="1"/>
  <c r="I113" i="1"/>
  <c r="G113" i="1"/>
  <c r="F113" i="1"/>
  <c r="C113" i="1"/>
  <c r="L208" i="1"/>
  <c r="L209" i="1"/>
  <c r="L210" i="1"/>
  <c r="L211" i="1"/>
  <c r="L212" i="1"/>
  <c r="L213" i="1"/>
  <c r="L214" i="1"/>
  <c r="L215" i="1"/>
  <c r="L207" i="1"/>
  <c r="J222" i="1"/>
  <c r="J223" i="1"/>
  <c r="D9" i="1"/>
  <c r="L9" i="1" s="1"/>
  <c r="D38" i="1"/>
  <c r="L38" i="1" s="1"/>
  <c r="D68" i="1"/>
  <c r="L68" i="1" s="1"/>
  <c r="D16" i="1"/>
  <c r="L16" i="1" s="1"/>
  <c r="D41" i="1"/>
  <c r="L41" i="1" s="1"/>
  <c r="D39" i="1"/>
  <c r="L39" i="1" s="1"/>
  <c r="D36" i="1"/>
  <c r="L36" i="1" s="1"/>
  <c r="D19" i="1"/>
  <c r="L19" i="1" s="1"/>
  <c r="D18" i="1"/>
  <c r="L18" i="1" s="1"/>
  <c r="N191" i="1"/>
  <c r="M191" i="1"/>
  <c r="L191" i="1"/>
  <c r="J191" i="1"/>
  <c r="I191" i="1"/>
  <c r="G191" i="1"/>
  <c r="F191" i="1"/>
  <c r="D191" i="1"/>
  <c r="C191" i="1"/>
  <c r="N189" i="1"/>
  <c r="M189" i="1"/>
  <c r="L189" i="1"/>
  <c r="J189" i="1"/>
  <c r="I189" i="1"/>
  <c r="G189" i="1"/>
  <c r="F189" i="1"/>
  <c r="D189" i="1"/>
  <c r="C189" i="1"/>
  <c r="N194" i="1"/>
  <c r="M194" i="1"/>
  <c r="L194" i="1"/>
  <c r="J194" i="1"/>
  <c r="I194" i="1"/>
  <c r="G194" i="1"/>
  <c r="F194" i="1"/>
  <c r="D194" i="1"/>
  <c r="C194" i="1"/>
  <c r="N203" i="1"/>
  <c r="M203" i="1"/>
  <c r="L203" i="1"/>
  <c r="J203" i="1"/>
  <c r="I203" i="1"/>
  <c r="G203" i="1"/>
  <c r="F203" i="1"/>
  <c r="D203" i="1"/>
  <c r="C203" i="1"/>
  <c r="C206" i="1"/>
  <c r="N175" i="1"/>
  <c r="M175" i="1"/>
  <c r="L175" i="1"/>
  <c r="J175" i="1"/>
  <c r="I175" i="1"/>
  <c r="G175" i="1"/>
  <c r="F175" i="1"/>
  <c r="D175" i="1"/>
  <c r="C175" i="1"/>
  <c r="C15" i="1"/>
  <c r="H113" i="1" l="1"/>
  <c r="H203" i="1"/>
  <c r="E189" i="1"/>
  <c r="I193" i="1"/>
  <c r="L193" i="1"/>
  <c r="M193" i="1"/>
  <c r="C193" i="1"/>
  <c r="H189" i="1"/>
  <c r="K189" i="1"/>
  <c r="N193" i="1"/>
  <c r="D193" i="1"/>
  <c r="J193" i="1"/>
  <c r="F193" i="1"/>
  <c r="G193" i="1"/>
  <c r="H193" i="1" l="1"/>
  <c r="M206" i="1"/>
  <c r="L206" i="1"/>
  <c r="J206" i="1"/>
  <c r="I206" i="1"/>
  <c r="F206" i="1"/>
  <c r="D206" i="1"/>
  <c r="N216" i="1"/>
  <c r="M216" i="1"/>
  <c r="G216" i="1"/>
  <c r="H216" i="1"/>
  <c r="I216" i="1"/>
  <c r="J216" i="1"/>
  <c r="K216" i="1"/>
  <c r="F216" i="1"/>
  <c r="C216" i="1"/>
  <c r="D216" i="1"/>
  <c r="L216" i="1" s="1"/>
  <c r="F59" i="1" l="1"/>
  <c r="H11" i="1"/>
  <c r="D226" i="1"/>
  <c r="G59" i="1"/>
  <c r="D134" i="1" l="1"/>
  <c r="J182" i="1" l="1"/>
  <c r="J152" i="1"/>
  <c r="G6" i="1" l="1"/>
  <c r="H6" i="1" s="1"/>
  <c r="G15" i="1"/>
  <c r="F89" i="2"/>
  <c r="N206" i="1"/>
  <c r="I15" i="1"/>
  <c r="N15" i="1"/>
  <c r="M15" i="1"/>
  <c r="F15" i="1"/>
  <c r="F5" i="1" s="1"/>
  <c r="H15" i="1" l="1"/>
  <c r="G5" i="1"/>
  <c r="E89" i="2"/>
  <c r="D89" i="2"/>
  <c r="D225" i="1" s="1"/>
  <c r="J15" i="1" l="1"/>
  <c r="H28" i="1"/>
  <c r="J232" i="1" l="1"/>
  <c r="H206" i="1" l="1"/>
  <c r="N187" i="1"/>
  <c r="M187" i="1"/>
  <c r="J187" i="1"/>
  <c r="I187" i="1"/>
  <c r="G187" i="1"/>
  <c r="F187" i="1"/>
  <c r="D187" i="1"/>
  <c r="C187" i="1"/>
  <c r="N185" i="1"/>
  <c r="M185" i="1"/>
  <c r="J185" i="1"/>
  <c r="I185" i="1"/>
  <c r="G185" i="1"/>
  <c r="F185" i="1"/>
  <c r="D185" i="1"/>
  <c r="C185" i="1"/>
  <c r="F184" i="1" l="1"/>
  <c r="D184" i="1"/>
  <c r="I184" i="1"/>
  <c r="G184" i="1"/>
  <c r="J184" i="1"/>
  <c r="M184" i="1"/>
  <c r="N184" i="1"/>
  <c r="C184" i="1"/>
  <c r="L185" i="1"/>
  <c r="L187" i="1"/>
  <c r="L184" i="1" l="1"/>
  <c r="N144" i="1"/>
  <c r="M144" i="1"/>
  <c r="J144" i="1"/>
  <c r="G144" i="1"/>
  <c r="F144" i="1"/>
  <c r="D144" i="1"/>
  <c r="C144" i="1"/>
  <c r="J158" i="1" l="1"/>
  <c r="N85" i="1"/>
  <c r="M85" i="1"/>
  <c r="J85" i="1"/>
  <c r="I85" i="1"/>
  <c r="G85" i="1"/>
  <c r="F85" i="1"/>
  <c r="D85" i="1"/>
  <c r="C85" i="1"/>
  <c r="D15" i="1" l="1"/>
  <c r="N6" i="1"/>
  <c r="M6" i="1"/>
  <c r="J6" i="1"/>
  <c r="I6" i="1"/>
  <c r="D6" i="1"/>
  <c r="C6" i="1"/>
  <c r="I7" i="3" l="1"/>
  <c r="G27" i="1" l="1"/>
  <c r="N27" i="1" l="1"/>
  <c r="M27" i="1"/>
  <c r="J27" i="1"/>
  <c r="I27" i="1"/>
  <c r="F27" i="1"/>
  <c r="H27" i="1" s="1"/>
  <c r="C27" i="1"/>
  <c r="H110" i="1"/>
  <c r="E8" i="2" l="1"/>
  <c r="F8" i="2"/>
  <c r="F88" i="2" l="1"/>
  <c r="F26" i="2" s="1"/>
  <c r="F25" i="2" s="1"/>
  <c r="E88" i="2"/>
  <c r="E26" i="2" s="1"/>
  <c r="E25" i="2" s="1"/>
  <c r="D88" i="2"/>
  <c r="F15" i="2"/>
  <c r="F6" i="2" s="1"/>
  <c r="E15" i="2"/>
  <c r="E6" i="2" s="1"/>
  <c r="D8" i="2"/>
  <c r="E125" i="2" l="1"/>
  <c r="F125" i="2"/>
  <c r="D26" i="2"/>
  <c r="D25" i="2" s="1"/>
  <c r="D6" i="2"/>
  <c r="H8" i="3" s="1"/>
  <c r="H9" i="3" l="1"/>
  <c r="D220" i="1"/>
  <c r="D125" i="2"/>
  <c r="F227" i="1" s="1"/>
  <c r="N65" i="1" l="1"/>
  <c r="M65" i="1"/>
  <c r="J65" i="1"/>
  <c r="I65" i="1"/>
  <c r="G65" i="1"/>
  <c r="F65" i="1"/>
  <c r="C65" i="1"/>
  <c r="D65" i="1" l="1"/>
  <c r="L65" i="1" s="1"/>
  <c r="D27" i="1" l="1"/>
  <c r="B6" i="3"/>
  <c r="L27" i="1" l="1"/>
  <c r="H6" i="3"/>
  <c r="N182" i="1"/>
  <c r="M182" i="1"/>
  <c r="N180" i="1"/>
  <c r="M180" i="1"/>
  <c r="I182" i="1"/>
  <c r="J180" i="1"/>
  <c r="I180" i="1"/>
  <c r="G182" i="1"/>
  <c r="F182" i="1"/>
  <c r="G180" i="1"/>
  <c r="F180" i="1"/>
  <c r="D180" i="1"/>
  <c r="D182" i="1"/>
  <c r="C182" i="1"/>
  <c r="C180" i="1"/>
  <c r="N173" i="1"/>
  <c r="M173" i="1"/>
  <c r="N170" i="1"/>
  <c r="M170" i="1"/>
  <c r="J173" i="1"/>
  <c r="I173" i="1"/>
  <c r="G173" i="1"/>
  <c r="F173" i="1"/>
  <c r="D173" i="1"/>
  <c r="C173" i="1"/>
  <c r="N167" i="1"/>
  <c r="M167" i="1"/>
  <c r="N165" i="1"/>
  <c r="M165" i="1"/>
  <c r="J167" i="1"/>
  <c r="I167" i="1"/>
  <c r="J165" i="1"/>
  <c r="I165" i="1"/>
  <c r="G167" i="1"/>
  <c r="F167" i="1"/>
  <c r="G165" i="1"/>
  <c r="F165" i="1"/>
  <c r="D165" i="1"/>
  <c r="D167" i="1"/>
  <c r="C167" i="1"/>
  <c r="C165" i="1"/>
  <c r="N158" i="1"/>
  <c r="M158" i="1"/>
  <c r="N152" i="1"/>
  <c r="M152" i="1"/>
  <c r="I158" i="1"/>
  <c r="I152" i="1"/>
  <c r="G158" i="1"/>
  <c r="F158" i="1"/>
  <c r="G152" i="1"/>
  <c r="F152" i="1"/>
  <c r="D152" i="1"/>
  <c r="D158" i="1"/>
  <c r="C158" i="1"/>
  <c r="C152" i="1"/>
  <c r="G169" i="1" l="1"/>
  <c r="C169" i="1"/>
  <c r="C179" i="1"/>
  <c r="F169" i="1"/>
  <c r="M169" i="1"/>
  <c r="I169" i="1"/>
  <c r="J169" i="1"/>
  <c r="D169" i="1"/>
  <c r="L158" i="1"/>
  <c r="L167" i="1"/>
  <c r="L173" i="1"/>
  <c r="L182" i="1"/>
  <c r="L180" i="1"/>
  <c r="L165" i="1"/>
  <c r="L152" i="1"/>
  <c r="L170" i="1"/>
  <c r="F164" i="1"/>
  <c r="M164" i="1"/>
  <c r="F179" i="1"/>
  <c r="M179" i="1"/>
  <c r="G164" i="1"/>
  <c r="N164" i="1"/>
  <c r="G179" i="1"/>
  <c r="J164" i="1"/>
  <c r="J179" i="1"/>
  <c r="I151" i="1"/>
  <c r="I179" i="1"/>
  <c r="M151" i="1"/>
  <c r="C164" i="1"/>
  <c r="D151" i="1"/>
  <c r="I164" i="1"/>
  <c r="F151" i="1"/>
  <c r="D164" i="1"/>
  <c r="J151" i="1"/>
  <c r="N169" i="1"/>
  <c r="G151" i="1"/>
  <c r="N179" i="1"/>
  <c r="N151" i="1"/>
  <c r="D179" i="1"/>
  <c r="C151" i="1"/>
  <c r="N149" i="1"/>
  <c r="M149" i="1"/>
  <c r="N147" i="1"/>
  <c r="M147" i="1"/>
  <c r="N139" i="1"/>
  <c r="M139" i="1"/>
  <c r="J149" i="1"/>
  <c r="I149" i="1"/>
  <c r="J147" i="1"/>
  <c r="I147" i="1"/>
  <c r="I144" i="1"/>
  <c r="J139" i="1"/>
  <c r="I139" i="1"/>
  <c r="G149" i="1"/>
  <c r="F149" i="1"/>
  <c r="G147" i="1"/>
  <c r="F147" i="1"/>
  <c r="G139" i="1"/>
  <c r="F139" i="1"/>
  <c r="D149" i="1"/>
  <c r="D147" i="1"/>
  <c r="D139" i="1"/>
  <c r="C139" i="1"/>
  <c r="C147" i="1"/>
  <c r="C149" i="1"/>
  <c r="N136" i="1"/>
  <c r="M136" i="1"/>
  <c r="N134" i="1"/>
  <c r="M134" i="1"/>
  <c r="J136" i="1"/>
  <c r="I136" i="1"/>
  <c r="J134" i="1"/>
  <c r="I134" i="1"/>
  <c r="G136" i="1"/>
  <c r="F136" i="1"/>
  <c r="G134" i="1"/>
  <c r="F134" i="1"/>
  <c r="D136" i="1"/>
  <c r="C136" i="1"/>
  <c r="C134" i="1"/>
  <c r="N131" i="1"/>
  <c r="M131" i="1"/>
  <c r="J131" i="1"/>
  <c r="I131" i="1"/>
  <c r="G131" i="1"/>
  <c r="F131" i="1"/>
  <c r="D131" i="1"/>
  <c r="C131" i="1"/>
  <c r="N129" i="1"/>
  <c r="M129" i="1"/>
  <c r="J129" i="1"/>
  <c r="I129" i="1"/>
  <c r="G129" i="1"/>
  <c r="F129" i="1"/>
  <c r="D129" i="1"/>
  <c r="C129" i="1"/>
  <c r="N127" i="1"/>
  <c r="M127" i="1"/>
  <c r="J127" i="1"/>
  <c r="I127" i="1"/>
  <c r="G127" i="1"/>
  <c r="F127" i="1"/>
  <c r="D127" i="1"/>
  <c r="C127" i="1"/>
  <c r="N109" i="1"/>
  <c r="M109" i="1"/>
  <c r="J109" i="1"/>
  <c r="I109" i="1"/>
  <c r="D109" i="1"/>
  <c r="C109" i="1"/>
  <c r="N104" i="1"/>
  <c r="M104" i="1"/>
  <c r="J104" i="1"/>
  <c r="I104" i="1"/>
  <c r="G104" i="1"/>
  <c r="G103" i="1" s="1"/>
  <c r="F104" i="1"/>
  <c r="D104" i="1"/>
  <c r="C104" i="1"/>
  <c r="N101" i="1"/>
  <c r="M101" i="1"/>
  <c r="J101" i="1"/>
  <c r="I101" i="1"/>
  <c r="G101" i="1"/>
  <c r="F101" i="1"/>
  <c r="D101" i="1"/>
  <c r="C101" i="1"/>
  <c r="N98" i="1"/>
  <c r="M98" i="1"/>
  <c r="J98" i="1"/>
  <c r="I98" i="1"/>
  <c r="F98" i="1"/>
  <c r="D98" i="1"/>
  <c r="C98" i="1"/>
  <c r="N95" i="1"/>
  <c r="M95" i="1"/>
  <c r="J95" i="1"/>
  <c r="I95" i="1"/>
  <c r="G95" i="1"/>
  <c r="F95" i="1"/>
  <c r="N93" i="1"/>
  <c r="M93" i="1"/>
  <c r="J93" i="1"/>
  <c r="I93" i="1"/>
  <c r="G93" i="1"/>
  <c r="H93" i="1" s="1"/>
  <c r="F93" i="1"/>
  <c r="D95" i="1"/>
  <c r="C95" i="1"/>
  <c r="D93" i="1"/>
  <c r="C93" i="1"/>
  <c r="N80" i="1"/>
  <c r="M80" i="1"/>
  <c r="J80" i="1"/>
  <c r="I80" i="1"/>
  <c r="G80" i="1"/>
  <c r="F80" i="1"/>
  <c r="D80" i="1"/>
  <c r="C80" i="1"/>
  <c r="N77" i="1"/>
  <c r="M77" i="1"/>
  <c r="J77" i="1"/>
  <c r="I77" i="1"/>
  <c r="G77" i="1"/>
  <c r="F77" i="1"/>
  <c r="D77" i="1"/>
  <c r="C77" i="1"/>
  <c r="N75" i="1"/>
  <c r="M75" i="1"/>
  <c r="J75" i="1"/>
  <c r="I75" i="1"/>
  <c r="G75" i="1"/>
  <c r="F75" i="1"/>
  <c r="D75" i="1"/>
  <c r="C75" i="1"/>
  <c r="D103" i="1" l="1"/>
  <c r="C103" i="1"/>
  <c r="L151" i="1"/>
  <c r="L169" i="1"/>
  <c r="J103" i="1"/>
  <c r="L103" i="1" s="1"/>
  <c r="N103" i="1"/>
  <c r="I103" i="1"/>
  <c r="M103" i="1"/>
  <c r="F103" i="1"/>
  <c r="M126" i="1"/>
  <c r="J138" i="1"/>
  <c r="H82" i="1"/>
  <c r="M64" i="1"/>
  <c r="M79" i="1"/>
  <c r="L149" i="1"/>
  <c r="H109" i="1"/>
  <c r="L139" i="1"/>
  <c r="L179" i="1"/>
  <c r="L144" i="1"/>
  <c r="L147" i="1"/>
  <c r="L77" i="1"/>
  <c r="L85" i="1"/>
  <c r="L93" i="1"/>
  <c r="N92" i="1"/>
  <c r="L98" i="1"/>
  <c r="L101" i="1"/>
  <c r="L104" i="1"/>
  <c r="L109" i="1"/>
  <c r="L127" i="1"/>
  <c r="L129" i="1"/>
  <c r="L131" i="1"/>
  <c r="L75" i="1"/>
  <c r="L82" i="1"/>
  <c r="L134" i="1"/>
  <c r="L80" i="1"/>
  <c r="L89" i="1"/>
  <c r="L95" i="1"/>
  <c r="L136" i="1"/>
  <c r="L164" i="1"/>
  <c r="I133" i="1"/>
  <c r="J92" i="1"/>
  <c r="M133" i="1"/>
  <c r="D133" i="1"/>
  <c r="F79" i="1"/>
  <c r="J133" i="1"/>
  <c r="C138" i="1"/>
  <c r="F133" i="1"/>
  <c r="N133" i="1"/>
  <c r="M138" i="1"/>
  <c r="G92" i="1"/>
  <c r="N138" i="1"/>
  <c r="C133" i="1"/>
  <c r="F138" i="1"/>
  <c r="I138" i="1"/>
  <c r="D138" i="1"/>
  <c r="I126" i="1"/>
  <c r="J126" i="1"/>
  <c r="I92" i="1"/>
  <c r="G133" i="1"/>
  <c r="G138" i="1"/>
  <c r="C126" i="1"/>
  <c r="N126" i="1"/>
  <c r="F126" i="1"/>
  <c r="G126" i="1"/>
  <c r="D126" i="1"/>
  <c r="M97" i="1"/>
  <c r="N97" i="1"/>
  <c r="I97" i="1"/>
  <c r="J97" i="1"/>
  <c r="F97" i="1"/>
  <c r="G97" i="1"/>
  <c r="D97" i="1"/>
  <c r="C97" i="1"/>
  <c r="M92" i="1"/>
  <c r="F92" i="1"/>
  <c r="D92" i="1"/>
  <c r="F64" i="1"/>
  <c r="I64" i="1"/>
  <c r="I79" i="1"/>
  <c r="C92" i="1"/>
  <c r="J79" i="1"/>
  <c r="N79" i="1"/>
  <c r="G79" i="1"/>
  <c r="D79" i="1"/>
  <c r="C79" i="1"/>
  <c r="N64" i="1"/>
  <c r="J64" i="1"/>
  <c r="G64" i="1"/>
  <c r="D64" i="1"/>
  <c r="C64" i="1"/>
  <c r="N62" i="1"/>
  <c r="M62" i="1"/>
  <c r="J62" i="1"/>
  <c r="I62" i="1"/>
  <c r="G62" i="1"/>
  <c r="F62" i="1"/>
  <c r="D62" i="1"/>
  <c r="C62" i="1"/>
  <c r="N59" i="1"/>
  <c r="M59" i="1"/>
  <c r="J59" i="1"/>
  <c r="I59" i="1"/>
  <c r="D59" i="1"/>
  <c r="N53" i="1"/>
  <c r="M53" i="1"/>
  <c r="J53" i="1"/>
  <c r="I53" i="1"/>
  <c r="G53" i="1"/>
  <c r="F53" i="1"/>
  <c r="D53" i="1"/>
  <c r="C53" i="1"/>
  <c r="N5" i="1"/>
  <c r="M5" i="1"/>
  <c r="J5" i="1"/>
  <c r="I5" i="1"/>
  <c r="D5" i="1"/>
  <c r="C5" i="1"/>
  <c r="H79" i="1" l="1"/>
  <c r="H92" i="1"/>
  <c r="J26" i="1"/>
  <c r="J205" i="1" s="1"/>
  <c r="D26" i="1"/>
  <c r="D205" i="1" s="1"/>
  <c r="G26" i="1"/>
  <c r="M26" i="1"/>
  <c r="M205" i="1" s="1"/>
  <c r="N26" i="1"/>
  <c r="N205" i="1" s="1"/>
  <c r="N218" i="1" s="1"/>
  <c r="F26" i="1"/>
  <c r="F205" i="1" s="1"/>
  <c r="I26" i="1"/>
  <c r="I205" i="1" s="1"/>
  <c r="H103" i="1"/>
  <c r="L55" i="1"/>
  <c r="L62" i="1"/>
  <c r="L97" i="1"/>
  <c r="L59" i="1"/>
  <c r="L64" i="1"/>
  <c r="L126" i="1"/>
  <c r="L6" i="1"/>
  <c r="L138" i="1"/>
  <c r="L53" i="1"/>
  <c r="L133" i="1"/>
  <c r="L79" i="1"/>
  <c r="L92" i="1"/>
  <c r="L15" i="1"/>
  <c r="C26" i="1"/>
  <c r="C205" i="1" s="1"/>
  <c r="L26" i="1" l="1"/>
  <c r="G205" i="1"/>
  <c r="G218" i="1" s="1"/>
  <c r="M218" i="1"/>
  <c r="C218" i="1"/>
  <c r="F218" i="1"/>
  <c r="J218" i="1"/>
  <c r="J235" i="1" s="1"/>
  <c r="I218" i="1"/>
  <c r="L5" i="1"/>
  <c r="L205" i="1" l="1"/>
  <c r="L218" i="1" s="1"/>
  <c r="D218" i="1"/>
  <c r="F228" i="1" s="1"/>
  <c r="F229" i="1" s="1"/>
  <c r="H218" i="1"/>
  <c r="H205" i="1"/>
  <c r="D221" i="1" l="1"/>
  <c r="F234" i="1"/>
  <c r="I6" i="3"/>
  <c r="J6" i="3" s="1"/>
  <c r="J7" i="3" s="1"/>
</calcChain>
</file>

<file path=xl/sharedStrings.xml><?xml version="1.0" encoding="utf-8"?>
<sst xmlns="http://schemas.openxmlformats.org/spreadsheetml/2006/main" count="592" uniqueCount="568">
  <si>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</si>
  <si>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</si>
  <si>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</si>
  <si>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</si>
  <si>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</si>
  <si>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</si>
  <si>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01.4.00</t>
  </si>
  <si>
    <t>Ведомственная целевая программа "Сохранение и развитие культуры Тутаевского муниципального района"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</si>
  <si>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</si>
  <si>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</si>
  <si>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</si>
  <si>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</si>
  <si>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</si>
  <si>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</si>
  <si>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</si>
  <si>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</si>
  <si>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</si>
  <si>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</si>
  <si>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</si>
  <si>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</si>
  <si>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</si>
  <si>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</si>
  <si>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</si>
  <si>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</si>
  <si>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</si>
  <si>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</si>
  <si>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</si>
  <si>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</si>
  <si>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</si>
  <si>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</si>
  <si>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</si>
  <si>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</si>
  <si>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</si>
  <si>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</si>
  <si>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</si>
  <si>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</si>
  <si>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</si>
  <si>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</si>
  <si>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</si>
  <si>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</si>
  <si>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</si>
  <si>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</si>
  <si>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</si>
  <si>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</si>
  <si>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</si>
  <si>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</si>
  <si>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</si>
  <si>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</si>
  <si>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</si>
  <si>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</si>
  <si>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</si>
  <si>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</si>
  <si>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</si>
  <si>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</si>
  <si>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</si>
  <si>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</si>
  <si>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</si>
  <si>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</si>
  <si>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</si>
  <si>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</si>
  <si>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</si>
  <si>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</si>
  <si>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</si>
  <si>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</si>
  <si>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</si>
  <si>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</si>
  <si>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</si>
  <si>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</si>
  <si>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</si>
  <si>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</si>
  <si>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</si>
  <si>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</si>
  <si>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</si>
  <si>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</si>
  <si>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</si>
  <si>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</si>
  <si>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</si>
  <si>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</si>
  <si>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</si>
  <si>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</si>
  <si>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</si>
  <si>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</si>
  <si>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</si>
  <si>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</si>
  <si>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</si>
  <si>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</si>
  <si>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</si>
  <si>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</si>
  <si>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</si>
  <si>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</si>
  <si>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</si>
  <si>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</si>
  <si>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</si>
  <si>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</si>
  <si>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</si>
  <si>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</si>
  <si>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</si>
  <si>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</si>
  <si>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</si>
  <si>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</si>
  <si>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</si>
  <si>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</si>
  <si>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</si>
  <si>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</si>
  <si>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</si>
  <si>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</si>
  <si>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</si>
  <si>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</si>
  <si>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</si>
  <si>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</si>
  <si>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</si>
  <si>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</si>
  <si>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</si>
  <si>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</si>
  <si>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</si>
  <si>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</si>
  <si>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</si>
  <si>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</si>
  <si>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</si>
  <si>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</si>
  <si>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</si>
  <si>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</si>
  <si>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</si>
  <si>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Субсидия на комплектование книжных фондов</t>
  </si>
  <si>
    <t>МБТ на проведение культурных мероприятий</t>
  </si>
  <si>
    <t>Субвенция на организация присмотра за детьми</t>
  </si>
  <si>
    <t xml:space="preserve"> Субвенция организация  образовательного процесса</t>
  </si>
  <si>
    <t>Субвенция на вознаграждение за классное руководство</t>
  </si>
  <si>
    <t>Субвенция на организацию питания школьников</t>
  </si>
  <si>
    <t>Субвенция на обеспечение деятельности органов опеки</t>
  </si>
  <si>
    <t>Дотация на обеспечение обязательных требований охраны объектов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</si>
  <si>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</si>
  <si>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</si>
  <si>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</si>
  <si>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освобождение проезда лиц, находящихся под наблюдением в связи с туберкулезом</t>
  </si>
  <si>
    <t>Субвенция на полномочия по составлению списков кандидатов в присяжные заседатели</t>
  </si>
  <si>
    <t>Субвенция  по государственной регистрации актов гражданского состояния</t>
  </si>
  <si>
    <t>Субвенция на организацию деятельности КДН</t>
  </si>
  <si>
    <t>Субвенция  на полномочия в сфере законодательства об админ.правонарушениях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</si>
  <si>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</si>
  <si>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</si>
  <si>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Субвенция на компенсацию части расходов на приобретение путевки в организации отдыха детей</t>
  </si>
  <si>
    <t>Субвенция на частичную оплату стоимости путевки в организации отдых детей</t>
  </si>
  <si>
    <t>ВСЕГО</t>
  </si>
  <si>
    <t>%</t>
  </si>
  <si>
    <t>Расходы на обеспечение мероприятий по организации населению услуг бань  в общих отделениях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</si>
  <si>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</si>
  <si>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</si>
  <si>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>Обеспечение других обязательств в рамках передаваемых полномочий по содержанию имущества казны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</si>
  <si>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</si>
  <si>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</si>
  <si>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</si>
  <si>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</si>
  <si>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</si>
  <si>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</si>
  <si>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</si>
  <si>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Расходы на содержание и ремонт дорог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</si>
  <si>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</si>
  <si>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</si>
  <si>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</si>
  <si>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</si>
  <si>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</si>
  <si>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</si>
  <si>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Доплаты к пенсиям муниципальным служащим поселений</t>
  </si>
  <si>
    <t>Мероприятия в области спорта и физической культуры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</si>
  <si>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- отражения доходов по предложениям главных администраторов доходов; - отражения межбюджетных трансфертов, передаваемых из других бюджетов бюджетной системы; -удовлетворения обоснованных заявок ГРБС.
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</si>
  <si>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</si>
  <si>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</si>
  <si>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</si>
  <si>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</si>
  <si>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</si>
  <si>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</si>
  <si>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</si>
  <si>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Налог на доходы физических лиц</t>
  </si>
  <si>
    <t>182 101 02 000 01 0000 110</t>
  </si>
  <si>
    <t>Единый сельскохозяйственный налог</t>
  </si>
  <si>
    <t>182 105 03010 01 0000 110</t>
  </si>
  <si>
    <t>Налог, взимаемый в связи с патентной системой налогообложения</t>
  </si>
  <si>
    <t>182 105 04020 02 0000110</t>
  </si>
  <si>
    <t>налог на добычу общераспространенных полезных ископаемых</t>
  </si>
  <si>
    <t>182 107 01020 01 0000 110</t>
  </si>
  <si>
    <t>Акцизы</t>
  </si>
  <si>
    <t>Неналоговые доходы</t>
  </si>
  <si>
    <t>Дивиденды по акциям</t>
  </si>
  <si>
    <t>952 111 01050 05 0000 120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</si>
  <si>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</si>
  <si>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</si>
  <si>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</si>
  <si>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</si>
  <si>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</si>
  <si>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</si>
  <si>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</si>
  <si>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953 1 13 01995 05 0000 130</t>
  </si>
  <si>
    <t>Доходы от продажи земельных участков</t>
  </si>
  <si>
    <t>Доходы от реализации имущества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</si>
  <si>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</si>
  <si>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</si>
  <si>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</si>
  <si>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</si>
  <si>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</si>
  <si>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Дотация на поощрение достижения наилучших показателей по отдельным направлениям развития муниципальных образований Ярославской области</t>
  </si>
  <si>
    <t>950 202 19999 05 1006 150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</si>
  <si>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</si>
  <si>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950 202 19999 05 1008 150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</si>
  <si>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</si>
  <si>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</si>
  <si>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</si>
  <si>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</si>
  <si>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</si>
  <si>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</si>
  <si>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</si>
  <si>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</si>
  <si>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</si>
  <si>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</si>
  <si>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</si>
  <si>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</si>
  <si>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</si>
  <si>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</si>
  <si>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</si>
  <si>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Субвенции бюджетам субъектов Российской Федерации и муниципальных образований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</si>
  <si>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</si>
  <si>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</si>
  <si>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</si>
  <si>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</si>
  <si>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</si>
  <si>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</si>
  <si>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</si>
  <si>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</si>
  <si>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</si>
  <si>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</si>
  <si>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</si>
  <si>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</si>
  <si>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</si>
  <si>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</si>
  <si>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</si>
  <si>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</si>
  <si>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</si>
  <si>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частичную оплату стоимости путевки в организации отдыха детей и их оздоровления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</si>
  <si>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</si>
  <si>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</si>
  <si>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</si>
  <si>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954 202 35404 05 0000 150</t>
  </si>
  <si>
    <t>Субвенции бюджетам муниципальных районов на государственную регистрацию актов гражданского состояния</t>
  </si>
  <si>
    <t>950 202 35930 05 0000 150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</si>
  <si>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</si>
  <si>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</si>
  <si>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</si>
  <si>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</si>
  <si>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</si>
  <si>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</si>
  <si>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</si>
  <si>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</si>
  <si>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</si>
  <si>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</si>
  <si>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</si>
  <si>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</si>
  <si>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</si>
  <si>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</si>
  <si>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</si>
  <si>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</si>
  <si>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</si>
  <si>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</si>
  <si>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</si>
  <si>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</si>
  <si>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</si>
  <si>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</si>
  <si>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</si>
  <si>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</si>
  <si>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</si>
  <si>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</si>
  <si>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</si>
  <si>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</si>
  <si>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</si>
  <si>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</si>
  <si>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</si>
  <si>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</si>
  <si>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</si>
  <si>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</si>
  <si>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</si>
  <si>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</si>
  <si>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</si>
  <si>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</si>
  <si>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</si>
  <si>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</si>
  <si>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</si>
  <si>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</si>
  <si>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</si>
  <si>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</si>
  <si>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</si>
  <si>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</si>
  <si>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</si>
  <si>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</si>
  <si>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</si>
  <si>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</si>
  <si>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</si>
  <si>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</si>
  <si>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950 202 29999 05 2015 150</t>
  </si>
  <si>
    <t>950 202 29999 05 2009 150</t>
  </si>
  <si>
    <t>950 202 29999 05 2006 150</t>
  </si>
  <si>
    <t>950 202 29999 05 2038 150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</si>
  <si>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</si>
  <si>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</si>
  <si>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</si>
  <si>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</si>
  <si>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</si>
  <si>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</si>
  <si>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</si>
  <si>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</si>
  <si>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</si>
  <si>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</si>
  <si>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</si>
  <si>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</si>
  <si>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</si>
  <si>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</si>
  <si>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</si>
  <si>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</si>
  <si>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950 202 35304 05 0000 150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</si>
  <si>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</si>
  <si>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</si>
  <si>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</si>
  <si>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</si>
  <si>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</si>
  <si>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</si>
  <si>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</si>
  <si>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</si>
  <si>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</si>
  <si>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</si>
  <si>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Уведомления поселений ТМР</t>
  </si>
  <si>
    <t>План доведен Главным администратором доходов - УФНС РФ по ЯО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</si>
  <si>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</si>
  <si>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</si>
  <si>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</si>
  <si>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</si>
  <si>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Субвенция на мероприятия обращению с животными без владельцев</t>
  </si>
  <si>
    <t>Содержание подведомственных учреждений</t>
  </si>
  <si>
    <t>Инициативное бюджетирование (ученическое самоуправление)</t>
  </si>
  <si>
    <t>ФП "Успех каждого ребенка" обновление базы для занятий физической культурой</t>
  </si>
  <si>
    <t>Субвенция на оказание соц. помощи отд.категороиям граждан</t>
  </si>
  <si>
    <t>Субвенция на оказание соц. помощи на основании соц. контракта</t>
  </si>
  <si>
    <t>Обеспечение деятельности ОМС в сфере соц. защиты населения</t>
  </si>
  <si>
    <t>Обеспечение мероприятий по благоустройству территории , предусмотренных по НПА ЯО (Чебаковское с/п)</t>
  </si>
  <si>
    <t>Письмо Главного администратора доходов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</si>
  <si>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</si>
  <si>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</si>
  <si>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</si>
  <si>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</si>
  <si>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</si>
  <si>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Обеспечение работы спортивных площадок общеобразовательных организаций</t>
  </si>
  <si>
    <t>Обеспечение деятельности советников директора по воспитанию</t>
  </si>
  <si>
    <t>Мероприятия по строительству и реконструкции объектов теплоснабжения</t>
  </si>
  <si>
    <t>Расходы на  капитальный ремонт и ремонт а/д</t>
  </si>
  <si>
    <t>Разработка ПСД на строительство канализационных сетей</t>
  </si>
  <si>
    <t>Мероприятия по благоустройству воинских захоронений</t>
  </si>
  <si>
    <t>Оказание услуг по захоронению невостребованных трупов</t>
  </si>
  <si>
    <t>Мероприятия по работе с детьми и молодежью</t>
  </si>
  <si>
    <t>Поддержка ТОС</t>
  </si>
  <si>
    <t>Выявление и ликвидация вреда окружающей среде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</si>
  <si>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</si>
  <si>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</si>
  <si>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</si>
  <si>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</si>
  <si>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</si>
  <si>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</si>
  <si>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демонтаж аварийных жилых домов</t>
  </si>
  <si>
    <t>Расходы на приобретение квартир</t>
  </si>
  <si>
    <t xml:space="preserve">гп </t>
  </si>
  <si>
    <t>Чеб.сп</t>
  </si>
  <si>
    <t>Конст.сп</t>
  </si>
  <si>
    <t>Артем.сп</t>
  </si>
  <si>
    <t>Левобер.сп</t>
  </si>
  <si>
    <t>Содержание учреждений спорта</t>
  </si>
  <si>
    <t>Обеспечение деятельности школ</t>
  </si>
  <si>
    <t>Дотация по НПА ОГВ ЯО</t>
  </si>
  <si>
    <t>Штрафы</t>
  </si>
  <si>
    <t xml:space="preserve">950 116 10031 05 0000 140 </t>
  </si>
  <si>
    <t>950 202 29999 05 2065 150</t>
  </si>
  <si>
    <t>Субсидия на обеспечение работы спортивных площадок общеобразовательных организаций</t>
  </si>
  <si>
    <t>950 202 35179 05 0000 150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</si>
  <si>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</si>
  <si>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950 202 20077 05 0000 150</t>
  </si>
  <si>
    <t>Субсидия на реализацию мероприятий по строительству и реконструкции объектов теплоснабжения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</si>
  <si>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</si>
  <si>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 xml:space="preserve">950 202 29999 05 2063 150 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</si>
  <si>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</si>
  <si>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950 202 30024 05 3007 150</t>
  </si>
  <si>
    <t>950 202 49999 05 4028 150</t>
  </si>
  <si>
    <t>Межбюджетные трансферты на приведение в нормативное состояние грунтовых дорог местного значения</t>
  </si>
  <si>
    <t>950 202 49999 05 4029 150</t>
  </si>
  <si>
    <t>Межбюджетные трансферты на приведение в нормативное состояние территорий муниципальных образовательных организаций</t>
  </si>
  <si>
    <t>Субсидии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</si>
  <si>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950 202 40014 05 4628 150</t>
  </si>
  <si>
    <t>950 202 40014 05 4629 150</t>
  </si>
  <si>
    <t>950 202 40014 05 4630 150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</si>
  <si>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</si>
  <si>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Межбюджетные трансферты на обеспечение мероприятий по работе с детьми и молодежью</t>
  </si>
  <si>
    <t>Межбюджетные трансферты на выявление и ликвидацию вреда окружающей среде</t>
  </si>
  <si>
    <t>950 202 40014 05 4616 150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</si>
  <si>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</si>
  <si>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950 202 40014 05 4602 150</t>
  </si>
  <si>
    <t>Обеспечение мероприятий по выполнению иных обязательств органами местного самоуправления</t>
  </si>
  <si>
    <t>Выплата стипендии Главы</t>
  </si>
  <si>
    <t>Организация деятельности подведомственных учреждений</t>
  </si>
  <si>
    <t>Обеспечение мероприятий по капремонту тепловой сети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</si>
  <si>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</si>
  <si>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</si>
  <si>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</si>
  <si>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</si>
  <si>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</si>
  <si>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 xml:space="preserve">Изготовление ПСД и госэкспертиза на ремонт участков теплосетей, контроль </t>
  </si>
  <si>
    <t>Субсидия на повышение оплаты труда отдельных категорий работников</t>
  </si>
  <si>
    <t>доходы</t>
  </si>
  <si>
    <t>расходы</t>
  </si>
  <si>
    <t>дефицит</t>
  </si>
  <si>
    <t>Межбюджетные трансферты</t>
  </si>
  <si>
    <t>950 114 02053 05 0000 410</t>
  </si>
  <si>
    <t>954 202 30024 05 3004 150</t>
  </si>
  <si>
    <t>950 202 30024 05 3033 150</t>
  </si>
  <si>
    <t>950 202 40014 05 4610 150</t>
  </si>
  <si>
    <t>950 202 40014 05 4612 150</t>
  </si>
  <si>
    <t>950 202 40014 05 4618 150</t>
  </si>
  <si>
    <t>950 202 40014 05 4621 150</t>
  </si>
  <si>
    <t>950 202 49999 05 4011 150</t>
  </si>
  <si>
    <t>Муниципальная целевая программа "Развитие потребительского рынка Тутаевского муниципального района"</t>
  </si>
  <si>
    <t>Муниципальная целевая программа "Развитие предпринимательства в Тутаевском муниципальном районе"</t>
  </si>
  <si>
    <t>Муниципальная целевая программа "Санитарно- эпидемиологическая безопасность в Тутаевском  муниципальном районе"</t>
  </si>
  <si>
    <t xml:space="preserve">  2. Изменения  расходов  бюджета Тутаевского муниципального района на 2025 год и плановый период 2026-2027гг     (редакция 2 февраль 2025)</t>
  </si>
  <si>
    <t>2026год</t>
  </si>
  <si>
    <t>2027год</t>
  </si>
  <si>
    <t>Муниципальная целевая программа "Управление муниципальным имуществом"</t>
  </si>
  <si>
    <t xml:space="preserve">взносы на кап. ремонт </t>
  </si>
  <si>
    <t>Оценка имущества</t>
  </si>
  <si>
    <t>Муниципальная целевая программа "Управление земельными ресурсами Тутаевского муниципального района"</t>
  </si>
  <si>
    <t>Эффективное управление и распоряжение земельными участками на территории Тутаевского муниципального района</t>
  </si>
  <si>
    <t>16.0.00</t>
  </si>
  <si>
    <t>16.2.00</t>
  </si>
  <si>
    <t xml:space="preserve">МЦП 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
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</si>
  <si>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</si>
  <si>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в Администрации Тутаевского муниципального района, ее структурных подразделениях и в муниципальных учреждениях ТМР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</si>
  <si>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</si>
  <si>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</si>
  <si>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</si>
  <si>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Ведомственная  целевая  программа "Содержание  Администрации Тутаевского муниципального района"</t>
  </si>
  <si>
    <t>Ведомственная целевая  программа "Содержание финансовых органов Тутаевского муниципального района"</t>
  </si>
  <si>
    <t>Содержание Главы</t>
  </si>
  <si>
    <t>Содержание Администрации</t>
  </si>
  <si>
    <t>Содержание Агентства</t>
  </si>
  <si>
    <t>Содержание ЦКО</t>
  </si>
  <si>
    <t>Содержание ДФ</t>
  </si>
  <si>
    <t>Содержание ЦБ</t>
  </si>
  <si>
    <t>13.3.00</t>
  </si>
  <si>
    <t>Мероприятия по финансовому оздоровлению МУПов</t>
  </si>
  <si>
    <t>07.3.00</t>
  </si>
  <si>
    <t>07.4.00</t>
  </si>
  <si>
    <t>Расходы на обеспечение безопасности жителей района</t>
  </si>
  <si>
    <t>Муниципальная целевая программа "Обеспечение безопасности гражданна водных объектах, охрана их жизни и здоровья  на территрии  Тутаевского муниципального района"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</si>
  <si>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</si>
  <si>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</si>
  <si>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Развитие системы профилактики немедицинского потребления наркотиков</t>
  </si>
  <si>
    <t>Реализация мероприятий по улучшению жилищных условий строительство (приобретение)) граждан, проживающих на территрии опорного населенного пункта, по договору найма жилого помещения</t>
  </si>
  <si>
    <t>Муниципальная целевая программа "Обеспечение жильем отдельных категорий граждан в Тутаевском муниципальном районе"</t>
  </si>
  <si>
    <t xml:space="preserve">Приобретение жилых помещений для граждан, состоящих на учете нуждающихся в жилых помещениях, предоставляемых по договорам социального найма </t>
  </si>
  <si>
    <t>15.4.00</t>
  </si>
  <si>
    <t>15.3.00</t>
  </si>
  <si>
    <t>Дотация НПА ОГВ ЯО</t>
  </si>
  <si>
    <t>Субсидия на реализацию региональных практик поддержки волонтерства по итогам Всероссийского конкурса "Регион добрых дел"</t>
  </si>
  <si>
    <t>Реализация   проекта "Формирование комфортной городской среды" гп Тутаев</t>
  </si>
  <si>
    <t>Реализация   проекта "Формирование комфортной городской среды" сп Константиновское</t>
  </si>
  <si>
    <t>благоустройству общественного пространства Волжской набережной, парковой зоны в пос. Константиновский</t>
  </si>
  <si>
    <t>Дотация на проведение выборов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</si>
  <si>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</si>
  <si>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955 202 15001 05 0000 150</t>
  </si>
  <si>
    <t>Прочие дотации бюджетам муниципальных районов (Дотация на решение вопросов местного значения)</t>
  </si>
  <si>
    <t>955 202 19999 05 1010 150</t>
  </si>
  <si>
    <t>950 202 25519 05 0000 150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</si>
  <si>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</si>
  <si>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950 202 39999 05 0001 150</t>
  </si>
  <si>
    <t>950 202 30024 05 3030 150</t>
  </si>
  <si>
    <t>950 202 29999 05 2037 150</t>
  </si>
  <si>
    <t>950 202 25467 05 0000 150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</si>
  <si>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</si>
  <si>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950 202 25021 05 0000 150</t>
  </si>
  <si>
    <t>954 202 30024 05 3041 150</t>
  </si>
  <si>
    <t>950 202 30024 05 3031 150</t>
  </si>
  <si>
    <t>950 202 30024 05 3028 150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</si>
  <si>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</si>
  <si>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950 202 25228 05 0000 150</t>
  </si>
  <si>
    <t>950 202 29999 05 2040 150</t>
  </si>
  <si>
    <t>Прочие дотации бюджетам муниципальных районов (Дотации на материально-техническое обеспечение проведения выборов в представительный орган вновь образованного муниципального образования)</t>
  </si>
  <si>
    <t>950 202 19999 05 1011 150</t>
  </si>
  <si>
    <t>Прочие межбюджетные трансферты, передаваемые бюджетам муниципальных районов (Межбюджетные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порядка)</t>
  </si>
  <si>
    <t>950 202 49999 05 4030 150</t>
  </si>
  <si>
    <t>Субсидии бюджетам муниципальных районов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</si>
  <si>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950 202 25412 05 0000 150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</si>
  <si>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12.12.2024 №25-г "О бюджете Тутаевского муниципального района на 2025 год и на плановый период 2026 - 2027 годов"</t>
  </si>
  <si>
    <t>Формирование СГС доп.работы</t>
  </si>
  <si>
    <t>Заявка в Мин строй  3 000,0т.р., сквер 3 000,0т.р</t>
  </si>
  <si>
    <t>Инфраструктурный проект ремонт а/д левый берег Тутаев (ИБК)</t>
  </si>
  <si>
    <t>гп Тутаев 21004,0т.р., Чеб сп кред 65,522т.р</t>
  </si>
  <si>
    <t>Обеспечение мероприятияй по обеспечению пандусами в МКД</t>
  </si>
  <si>
    <t>Муниципальная целевая программа " Комплексное развитие сельских территорий в Тутаевском муниципальном районе"</t>
  </si>
  <si>
    <t>Содержание и организация деятельности аварийно-спасательной службы</t>
  </si>
  <si>
    <t>Мероприятия по начичлению и сбору платы за найм</t>
  </si>
  <si>
    <t>Мероприятия по кап.ремемонту лифтов</t>
  </si>
  <si>
    <t>Муниципальная целевая программа "Содержание муниципального имущества Тутаевского муниципального района"</t>
  </si>
  <si>
    <t>Лев.сп мероприятия 200,0т.р., гп Тутаев 5 200,0т.р.</t>
  </si>
  <si>
    <t>Расходы на осуществление внешнего контроля</t>
  </si>
  <si>
    <t>Содержание санитарно- бытовых помещений</t>
  </si>
  <si>
    <t>16.3.00</t>
  </si>
  <si>
    <t>Работы, услуги по содержанию имущества казны</t>
  </si>
  <si>
    <t>Коммунальные услуги за муниципальное имущество</t>
  </si>
  <si>
    <t>Проведение кадастровых работ по выявлени погибших объектов строительства и демонтаж остаточных элементов</t>
  </si>
  <si>
    <t>Повышение уровня благоустройства территорий "Наши дворы"</t>
  </si>
  <si>
    <t>пени по ИЛ</t>
  </si>
  <si>
    <t>Потребность до к.г. 14 692,6 т.р.- БА(своб) 2 813,5т.р.</t>
  </si>
  <si>
    <t>Транспортные расходы на участие в соревнованиях</t>
  </si>
  <si>
    <t>Строительство ледовой арены</t>
  </si>
  <si>
    <t xml:space="preserve">Доп.образование в ДДУ </t>
  </si>
  <si>
    <t>Обеспечение мероприятий по разработке схем коммунальной инфраструктуры округа</t>
  </si>
  <si>
    <t>разработка схем на округ</t>
  </si>
  <si>
    <t>сотрудники АТМР 50,0т.р.(ИАЦ),  специалист ГОЧС(секретка) 109,0т.р.</t>
  </si>
  <si>
    <t xml:space="preserve">специалист по сопровождению проекта </t>
  </si>
  <si>
    <t>за счет остатков доходов 1 042,661т.р., в</t>
  </si>
  <si>
    <t>ремонт помещения  1 400,0т.р., мебель 500,0т.р.</t>
  </si>
  <si>
    <t>Резервный фонд АТМР</t>
  </si>
  <si>
    <t>шк.инициативное  СОШ №4 и Лев.СОШ 100,0т.р. ПСД проверка</t>
  </si>
  <si>
    <t>предельный</t>
  </si>
  <si>
    <t>Содержание Подведомственных учреждений ( ИАЦ)</t>
  </si>
  <si>
    <t>Содержание Подведомственных учреждений (ЕДДС)</t>
  </si>
  <si>
    <t>Заключения договор на отстрелы точек на самовольно занятые зем.участки 35шт*6,0т.р.</t>
  </si>
  <si>
    <t>Субсидия на трудоустройство несовершеннолетних</t>
  </si>
  <si>
    <t>доплата СВО 3 300,0т.р НА ЯО, остаток на н.г.  900,0т.р.</t>
  </si>
  <si>
    <t>членские взносы в ассоциации малых городов 1,824т.р., резерв на соф. инициативное бюджетирование  1 000,0т.р.</t>
  </si>
  <si>
    <t>выплаты СВО</t>
  </si>
  <si>
    <t>из остатка на н.г 300,0т.р., содержание ЦТ 500,0т.р.</t>
  </si>
  <si>
    <t>Увеличение туристического потока</t>
  </si>
  <si>
    <t>решения суда</t>
  </si>
  <si>
    <t>остаток на н.г. 4 526,758т.р</t>
  </si>
  <si>
    <t>ДК Никульское 19 800,5т.р., дом Бабушкина 11 300,0т.р., катки(сети связи) 1 823,46080т.р.,экран 4 523,228т.р., з/пл ДЮСШ №4 153,31120т.р.</t>
  </si>
  <si>
    <t>Культурно-массовые мероприятия (обустройство катков)</t>
  </si>
  <si>
    <t>Обеспечение мероприятий по реализации муниципального имущества ( НДС)</t>
  </si>
  <si>
    <t>сервер 284,810т.р. ПО  на сервер 89,0т.р.</t>
  </si>
  <si>
    <t>Письмо Главного администратора доходов (Увеличение плана по фактическим поступлениям)</t>
  </si>
  <si>
    <t>Письмо Главного администратора доходов (Увеличение плана по фактическим поступлениям:поступила арендная плата от доходов от сдачи в аренду имущества за 2024год от ООО "Иннополис Тех" )</t>
  </si>
  <si>
    <t>Письмо Главного администратора доходов (Увеличение плановых показателей по доходам за счет перераспределения земельного участка в г.Тутаев, ул. Волжская Набережная, сумма выкупа по Соглашению о перераспределении 3 703 856,13коп., а также по итогам проведенного аукциона в январе 2025года с торгов продан земельный участок в г.Тутаев, п.Северная пасека на сумму 583 991,10коп.  )</t>
  </si>
  <si>
    <t xml:space="preserve">Письмо Главного администратора доходов (Увеличение плановых показателей по доходам в связи с реализацией следующего муниципального имущества:                                                                                                                                              -Труба стальная (3 874 п.м.), бывшая в употреблении, расположенная по адресу: Ярославская область, г. Тутаев, ул. Промышленная (диаметр 720 мм, материал объекта - сталь (марка не установлена) на сумму 10 477 346,50коп.
- нежилое здание (объект культурного наследия местного (муниципального) значения «Первое приходское мужское и женское 3-классное городское училище»), общей площадью 374,8 кв.м., кадастровый номер: 76:21:010101:296 с земельным участком, площадью 745 кв.м.,  по адресу: Ярославская область, г.Тутаев, ул. Панина, д. 22на сумму 6 398 057 ,13 коп. (6 051 207,48 (включая НДС) - здание, 346 849,65 (Без НДС)-земельный участок).
- Труба стальная (519 п.м.), бывшая в употреблении, расположенная по адресу: Ярославская область, г. Тутаев, ул. Промышленнаяв размере 1 064 765,00 коп.
</t>
  </si>
  <si>
    <t>Старт 300,0т.р., ДСШ"1 300,0т.р.</t>
  </si>
  <si>
    <t>Доп. Образование (прочие расходы в образовании)</t>
  </si>
  <si>
    <t>ФОТ 2 190,5т.р., ремонт и мебель  1 500,0т.р</t>
  </si>
  <si>
    <t xml:space="preserve"> выпиловка деревьев Созвездие 167,0т.р., оздоровление  детей   250,407т.р.,специалист по сопровождению проекта ледовая арена 312,0т.р.</t>
  </si>
  <si>
    <t>соф наши дворы  1 913,208т.р., двор Толбухина 1500,0т.р.</t>
  </si>
  <si>
    <t>з/пл ИОЦ до 26 окладов, за искл. МРОТников</t>
  </si>
  <si>
    <t>з/пл ЕДДС до 26 окладов, за искл. МРОТников</t>
  </si>
  <si>
    <r>
      <t>остатки дотации : экран 1 291,33328т.р.,лесенка 150,0т.р.,прочие(</t>
    </r>
    <r>
      <rPr>
        <b/>
        <sz val="11"/>
        <rFont val="Times New Roman"/>
        <family val="1"/>
        <charset val="204"/>
      </rPr>
      <t>остаток ЦКО прожектора</t>
    </r>
    <r>
      <rPr>
        <sz val="11"/>
        <rFont val="Times New Roman"/>
        <family val="1"/>
        <charset val="204"/>
      </rPr>
      <t xml:space="preserve">)  385,00672т.р.,  </t>
    </r>
  </si>
  <si>
    <t>950 111 05013 13 0000 120, 950 111 05025 05 0000 120</t>
  </si>
  <si>
    <t xml:space="preserve">950 111 05075 05 0000 120 </t>
  </si>
  <si>
    <t>950 114 06013 13 0000 430, 950 114 06013 05 0000 430, 950 114 06025 05 0000 430</t>
  </si>
  <si>
    <t>выставочные витрины 78,0т.р., транспотные расходы на мероприятия "Движение первых" 180,0т.р.,приобрет.брендированной продукции 200,0т.р., мероприятия 18,0т.р. (депут. Калганов)</t>
  </si>
  <si>
    <t xml:space="preserve"> ремонт помещения Победы 50(ЛСР 5 351,29т.р) 1 081,19т.р., ремонт кабинета (Ром35) 210,0т.р., з/плата 10 941,251т.р.., из остатков выплаты СВО 181,8т.р., ГПД АТМР юрист  180,0т.р.</t>
  </si>
  <si>
    <t>кочегары з/плата 492,474т.р., ДДУ "Ленинец"  ПСД 25,0 т.р. и работы благоустр. тер-и. 1 855,230т.р.и  гор.водоснабжение 393,563т.р. ДДУ "Октябренок" благоустр.тер-и 418,360т.р.,ДДУ "Ягодка" замена аварийной трубы гор.воды  221,175т.р., ДДУ "Цветик Сем-к" ПСД 28,0т.р., ДДУ "Малыш" соф.ремонт крыши 267,587т.р., доп.потребность на стирку белья 400,0т.р., ДДУ "Лукошко" холод.оборудование 20,0т.р., ремонт ДДУ 3 000,0 т.р (АТМР нераспр.)</t>
  </si>
  <si>
    <t>питание групп прод.дня 308,677т.р., лицей №1 канализационные  колодцы 11,9т.р., твердое топливо 4 538,513т.р., Лев.СШ благоустройство тер. 295т.р., Лицей №1 водонагреватель 25,0т.р., СШ №3 80,0т.р. (стулья), соф.инициативное бюджетирование и прочие 3 000,0 т.р.(рез АТМР)</t>
  </si>
  <si>
    <t xml:space="preserve">ФОТ 6 125,1т.р., </t>
  </si>
  <si>
    <t>Патриотические мероприятия</t>
  </si>
  <si>
    <t>Старт (деп.Калганов) 56,0т.р. Ремонт помещения</t>
  </si>
  <si>
    <t>обеспечение софинасирование</t>
  </si>
  <si>
    <t>Никульский ост-к 685,560т.р.+253,535т.р., Богдановский проверка ПСД 29,161т.р., Першинский ДК 50,0т.р (телевизор); 139,5т.р. обеспечение софинансирования РЦКиД МБТ домов культуры (одежда для сцены, мебель звуковое и световое оборудование Ф и О средства 929,4 т.р.); +16,1 т. рублей</t>
  </si>
  <si>
    <t>Содержание и ремонты учреждений</t>
  </si>
  <si>
    <t>дотация на погашение долгов по газу (мировые соглашения Газпром)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</si>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</sst>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000"/>
    <numFmt numFmtId="166" formatCode="#,##0.00;[Red]#,##0.00"/>
    <numFmt numFmtId="167" formatCode="#,##0.00_ ;\-#,##0.00\ "/>
    <numFmt numFmtId="168" formatCode="#\ ##0.00"/>
    <numFmt numFmtId="169" formatCode="0.0%"/>
    <numFmt numFmtId="170" formatCode="#,##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3" tint="0.59999389629810485"/>
        <bgColor theme="0"/>
      </patternFill>
    </fill>
    <fill>
      <patternFill patternType="solid">
        <fgColor theme="3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13" fillId="0" borderId="0"/>
    <xf numFmtId="0" fontId="1" fillId="0" borderId="0"/>
  </cellStyleXfs>
  <cellXfs count="332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distributed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distributed" wrapText="1"/>
    </xf>
    <xf numFmtId="0" fontId="6" fillId="0" borderId="0" xfId="0" applyFont="1"/>
    <xf numFmtId="3" fontId="4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14" fontId="10" fillId="7" borderId="1" xfId="0" applyNumberFormat="1" applyFont="1" applyFill="1" applyBorder="1" applyAlignment="1">
      <alignment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167" fontId="10" fillId="0" borderId="1" xfId="2" applyNumberFormat="1" applyFont="1" applyBorder="1" applyAlignment="1">
      <alignment horizontal="center" vertical="center" wrapText="1"/>
    </xf>
    <xf numFmtId="166" fontId="10" fillId="0" borderId="1" xfId="2" applyNumberFormat="1" applyFont="1" applyBorder="1" applyAlignment="1">
      <alignment horizontal="center" vertical="center" wrapText="1"/>
    </xf>
    <xf numFmtId="166" fontId="11" fillId="4" borderId="1" xfId="2" applyNumberFormat="1" applyFont="1" applyFill="1" applyBorder="1" applyAlignment="1">
      <alignment vertical="center" wrapText="1"/>
    </xf>
    <xf numFmtId="14" fontId="11" fillId="7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4" fontId="0" fillId="0" borderId="0" xfId="0" applyNumberFormat="1"/>
    <xf numFmtId="4" fontId="14" fillId="4" borderId="1" xfId="0" applyNumberFormat="1" applyFont="1" applyFill="1" applyBorder="1" applyAlignment="1">
      <alignment vertical="distributed" wrapText="1"/>
    </xf>
    <xf numFmtId="4" fontId="15" fillId="4" borderId="1" xfId="0" applyNumberFormat="1" applyFont="1" applyFill="1" applyBorder="1" applyAlignment="1">
      <alignment vertical="distributed" wrapText="1"/>
    </xf>
    <xf numFmtId="0" fontId="10" fillId="7" borderId="1" xfId="0" applyFont="1" applyFill="1" applyBorder="1" applyAlignment="1">
      <alignment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166" fontId="11" fillId="0" borderId="1" xfId="2" applyNumberFormat="1" applyFont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0" fillId="4" borderId="0" xfId="0" applyFill="1"/>
    <xf numFmtId="167" fontId="9" fillId="4" borderId="1" xfId="2" applyNumberFormat="1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vertical="center" wrapText="1"/>
    </xf>
    <xf numFmtId="0" fontId="10" fillId="4" borderId="24" xfId="0" applyFont="1" applyFill="1" applyBorder="1" applyAlignment="1">
      <alignment vertical="center" wrapText="1"/>
    </xf>
    <xf numFmtId="166" fontId="10" fillId="4" borderId="1" xfId="2" applyNumberFormat="1" applyFont="1" applyFill="1" applyBorder="1" applyAlignment="1">
      <alignment horizontal="center" vertical="center" wrapText="1"/>
    </xf>
    <xf numFmtId="4" fontId="21" fillId="4" borderId="1" xfId="2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vertical="center"/>
    </xf>
    <xf numFmtId="166" fontId="21" fillId="0" borderId="1" xfId="2" applyNumberFormat="1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3" fontId="21" fillId="4" borderId="1" xfId="2" applyNumberFormat="1" applyFont="1" applyFill="1" applyBorder="1" applyAlignment="1">
      <alignment horizontal="center" vertical="center" wrapText="1"/>
    </xf>
    <xf numFmtId="167" fontId="21" fillId="4" borderId="1" xfId="2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164" fontId="21" fillId="0" borderId="1" xfId="2" applyFont="1" applyBorder="1" applyAlignment="1">
      <alignment horizontal="center" vertical="center" wrapText="1"/>
    </xf>
    <xf numFmtId="3" fontId="2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5" fillId="7" borderId="1" xfId="0" applyFont="1" applyFill="1" applyBorder="1" applyAlignment="1">
      <alignment vertical="center" wrapText="1"/>
    </xf>
    <xf numFmtId="4" fontId="25" fillId="7" borderId="1" xfId="2" applyNumberFormat="1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vertical="center" wrapText="1"/>
    </xf>
    <xf numFmtId="166" fontId="21" fillId="4" borderId="1" xfId="2" applyNumberFormat="1" applyFont="1" applyFill="1" applyBorder="1" applyAlignment="1">
      <alignment horizontal="center" vertical="center" wrapText="1"/>
    </xf>
    <xf numFmtId="0" fontId="21" fillId="0" borderId="24" xfId="3" applyFont="1" applyBorder="1" applyAlignment="1" applyProtection="1">
      <alignment vertical="center" wrapText="1"/>
      <protection hidden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167" fontId="25" fillId="7" borderId="1" xfId="2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167" fontId="3" fillId="7" borderId="1" xfId="2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3" fillId="7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6" fontId="21" fillId="0" borderId="1" xfId="0" applyNumberFormat="1" applyFont="1" applyBorder="1" applyAlignment="1">
      <alignment vertical="center" wrapText="1"/>
    </xf>
    <xf numFmtId="166" fontId="25" fillId="4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0" fontId="21" fillId="0" borderId="24" xfId="0" applyFont="1" applyBorder="1" applyAlignment="1">
      <alignment vertical="center" wrapText="1"/>
    </xf>
    <xf numFmtId="4" fontId="21" fillId="0" borderId="1" xfId="2" applyNumberFormat="1" applyFont="1" applyFill="1" applyBorder="1" applyAlignment="1">
      <alignment horizontal="center" vertical="center" wrapText="1"/>
    </xf>
    <xf numFmtId="166" fontId="21" fillId="0" borderId="1" xfId="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left" vertical="center" wrapText="1" readingOrder="1"/>
    </xf>
    <xf numFmtId="0" fontId="28" fillId="0" borderId="0" xfId="0" applyFont="1" applyAlignment="1">
      <alignment horizontal="center" vertical="center" wrapText="1" readingOrder="1"/>
    </xf>
    <xf numFmtId="4" fontId="28" fillId="0" borderId="0" xfId="0" applyNumberFormat="1" applyFont="1" applyAlignment="1">
      <alignment horizontal="center" vertical="center" wrapText="1" readingOrder="1"/>
    </xf>
    <xf numFmtId="0" fontId="28" fillId="0" borderId="0" xfId="0" applyFont="1" applyAlignment="1">
      <alignment horizontal="justify" vertical="top" wrapText="1" readingOrder="1"/>
    </xf>
    <xf numFmtId="4" fontId="20" fillId="0" borderId="14" xfId="0" applyNumberFormat="1" applyFont="1" applyBorder="1" applyAlignment="1">
      <alignment horizontal="center" vertical="center" wrapText="1" readingOrder="1"/>
    </xf>
    <xf numFmtId="4" fontId="20" fillId="0" borderId="11" xfId="0" applyNumberFormat="1" applyFont="1" applyBorder="1" applyAlignment="1">
      <alignment horizontal="center" vertical="center" wrapText="1" readingOrder="1"/>
    </xf>
    <xf numFmtId="0" fontId="20" fillId="0" borderId="11" xfId="0" applyFont="1" applyBorder="1" applyAlignment="1">
      <alignment horizontal="center" vertical="center" wrapText="1" readingOrder="1"/>
    </xf>
    <xf numFmtId="0" fontId="20" fillId="9" borderId="4" xfId="0" applyFont="1" applyFill="1" applyBorder="1" applyAlignment="1">
      <alignment horizontal="left" vertical="center" wrapText="1" readingOrder="1"/>
    </xf>
    <xf numFmtId="49" fontId="20" fillId="9" borderId="18" xfId="0" applyNumberFormat="1" applyFont="1" applyFill="1" applyBorder="1" applyAlignment="1">
      <alignment horizontal="center" vertical="center" wrapText="1" readingOrder="1"/>
    </xf>
    <xf numFmtId="4" fontId="20" fillId="9" borderId="18" xfId="0" applyNumberFormat="1" applyFont="1" applyFill="1" applyBorder="1" applyAlignment="1">
      <alignment horizontal="center" vertical="center" wrapText="1" readingOrder="1"/>
    </xf>
    <xf numFmtId="10" fontId="20" fillId="9" borderId="18" xfId="0" applyNumberFormat="1" applyFont="1" applyFill="1" applyBorder="1" applyAlignment="1">
      <alignment horizontal="center" vertical="center" wrapText="1" readingOrder="1"/>
    </xf>
    <xf numFmtId="0" fontId="30" fillId="7" borderId="15" xfId="0" applyFont="1" applyFill="1" applyBorder="1" applyAlignment="1">
      <alignment horizontal="left" vertical="center" wrapText="1" readingOrder="1"/>
    </xf>
    <xf numFmtId="49" fontId="30" fillId="7" borderId="6" xfId="0" applyNumberFormat="1" applyFont="1" applyFill="1" applyBorder="1" applyAlignment="1">
      <alignment horizontal="center" vertical="center" wrapText="1" readingOrder="1"/>
    </xf>
    <xf numFmtId="4" fontId="30" fillId="7" borderId="6" xfId="0" applyNumberFormat="1" applyFont="1" applyFill="1" applyBorder="1" applyAlignment="1">
      <alignment horizontal="center" vertical="center" wrapText="1" readingOrder="1"/>
    </xf>
    <xf numFmtId="10" fontId="30" fillId="7" borderId="6" xfId="0" applyNumberFormat="1" applyFont="1" applyFill="1" applyBorder="1" applyAlignment="1">
      <alignment horizontal="center" vertical="center" wrapText="1" readingOrder="1"/>
    </xf>
    <xf numFmtId="0" fontId="31" fillId="0" borderId="16" xfId="0" applyFont="1" applyBorder="1" applyAlignment="1">
      <alignment horizontal="left" vertical="center" wrapText="1" readingOrder="1"/>
    </xf>
    <xf numFmtId="49" fontId="31" fillId="0" borderId="1" xfId="0" applyNumberFormat="1" applyFont="1" applyBorder="1" applyAlignment="1">
      <alignment horizontal="center" vertical="center" wrapText="1" readingOrder="1"/>
    </xf>
    <xf numFmtId="4" fontId="31" fillId="0" borderId="1" xfId="0" applyNumberFormat="1" applyFont="1" applyBorder="1" applyAlignment="1">
      <alignment horizontal="center" vertical="center" wrapText="1" readingOrder="1"/>
    </xf>
    <xf numFmtId="10" fontId="31" fillId="0" borderId="1" xfId="0" applyNumberFormat="1" applyFont="1" applyBorder="1" applyAlignment="1">
      <alignment horizontal="center" vertical="center" wrapText="1" readingOrder="1"/>
    </xf>
    <xf numFmtId="0" fontId="29" fillId="0" borderId="16" xfId="0" applyFont="1" applyBorder="1" applyAlignment="1">
      <alignment horizontal="left" vertical="center" wrapText="1" readingOrder="1"/>
    </xf>
    <xf numFmtId="49" fontId="29" fillId="0" borderId="1" xfId="0" applyNumberFormat="1" applyFont="1" applyBorder="1" applyAlignment="1">
      <alignment horizontal="center" vertical="center" wrapText="1" readingOrder="1"/>
    </xf>
    <xf numFmtId="4" fontId="29" fillId="0" borderId="1" xfId="0" applyNumberFormat="1" applyFont="1" applyBorder="1" applyAlignment="1">
      <alignment horizontal="center" vertical="center" wrapText="1" readingOrder="1"/>
    </xf>
    <xf numFmtId="10" fontId="29" fillId="0" borderId="1" xfId="0" applyNumberFormat="1" applyFont="1" applyBorder="1" applyAlignment="1">
      <alignment horizontal="center" vertical="center" wrapText="1" readingOrder="1"/>
    </xf>
    <xf numFmtId="4" fontId="29" fillId="0" borderId="6" xfId="0" applyNumberFormat="1" applyFont="1" applyBorder="1" applyAlignment="1">
      <alignment horizontal="center" vertical="center" wrapText="1" readingOrder="1"/>
    </xf>
    <xf numFmtId="4" fontId="31" fillId="4" borderId="1" xfId="0" applyNumberFormat="1" applyFont="1" applyFill="1" applyBorder="1" applyAlignment="1">
      <alignment horizontal="center" vertical="center" wrapText="1" readingOrder="1"/>
    </xf>
    <xf numFmtId="4" fontId="31" fillId="0" borderId="6" xfId="0" applyNumberFormat="1" applyFont="1" applyBorder="1" applyAlignment="1">
      <alignment horizontal="center" vertical="center" wrapText="1" readingOrder="1"/>
    </xf>
    <xf numFmtId="0" fontId="32" fillId="7" borderId="16" xfId="0" applyFont="1" applyFill="1" applyBorder="1" applyAlignment="1">
      <alignment horizontal="left" vertical="center" wrapText="1" readingOrder="1"/>
    </xf>
    <xf numFmtId="49" fontId="32" fillId="7" borderId="1" xfId="0" applyNumberFormat="1" applyFont="1" applyFill="1" applyBorder="1" applyAlignment="1">
      <alignment horizontal="center" vertical="center" wrapText="1" readingOrder="1"/>
    </xf>
    <xf numFmtId="4" fontId="32" fillId="7" borderId="1" xfId="0" applyNumberFormat="1" applyFont="1" applyFill="1" applyBorder="1" applyAlignment="1">
      <alignment horizontal="center" vertical="center" wrapText="1" readingOrder="1"/>
    </xf>
    <xf numFmtId="10" fontId="32" fillId="7" borderId="1" xfId="0" applyNumberFormat="1" applyFont="1" applyFill="1" applyBorder="1" applyAlignment="1">
      <alignment horizontal="center" vertical="center" wrapText="1" readingOrder="1"/>
    </xf>
    <xf numFmtId="4" fontId="32" fillId="7" borderId="6" xfId="0" applyNumberFormat="1" applyFont="1" applyFill="1" applyBorder="1" applyAlignment="1">
      <alignment horizontal="center" vertical="center" wrapText="1" readingOrder="1"/>
    </xf>
    <xf numFmtId="0" fontId="30" fillId="7" borderId="16" xfId="0" applyFont="1" applyFill="1" applyBorder="1" applyAlignment="1">
      <alignment horizontal="left" vertical="center" wrapText="1" readingOrder="1"/>
    </xf>
    <xf numFmtId="49" fontId="30" fillId="7" borderId="1" xfId="0" applyNumberFormat="1" applyFont="1" applyFill="1" applyBorder="1" applyAlignment="1">
      <alignment horizontal="center" vertical="center" wrapText="1" readingOrder="1"/>
    </xf>
    <xf numFmtId="4" fontId="30" fillId="7" borderId="1" xfId="0" applyNumberFormat="1" applyFont="1" applyFill="1" applyBorder="1" applyAlignment="1">
      <alignment horizontal="center" vertical="center" wrapText="1" readingOrder="1"/>
    </xf>
    <xf numFmtId="10" fontId="30" fillId="7" borderId="1" xfId="0" applyNumberFormat="1" applyFont="1" applyFill="1" applyBorder="1" applyAlignment="1">
      <alignment horizontal="center" vertical="center" wrapText="1" readingOrder="1"/>
    </xf>
    <xf numFmtId="4" fontId="29" fillId="4" borderId="1" xfId="0" applyNumberFormat="1" applyFont="1" applyFill="1" applyBorder="1" applyAlignment="1">
      <alignment horizontal="center" vertical="center" wrapText="1" readingOrder="1"/>
    </xf>
    <xf numFmtId="4" fontId="20" fillId="9" borderId="5" xfId="0" applyNumberFormat="1" applyFont="1" applyFill="1" applyBorder="1" applyAlignment="1">
      <alignment horizontal="center" vertical="center" wrapText="1" readingOrder="1"/>
    </xf>
    <xf numFmtId="0" fontId="33" fillId="7" borderId="15" xfId="0" applyFont="1" applyFill="1" applyBorder="1" applyAlignment="1">
      <alignment horizontal="left" vertical="center" wrapText="1" readingOrder="1"/>
    </xf>
    <xf numFmtId="49" fontId="33" fillId="7" borderId="6" xfId="0" applyNumberFormat="1" applyFont="1" applyFill="1" applyBorder="1" applyAlignment="1">
      <alignment horizontal="center" vertical="center" wrapText="1" readingOrder="1"/>
    </xf>
    <xf numFmtId="4" fontId="33" fillId="7" borderId="6" xfId="0" applyNumberFormat="1" applyFont="1" applyFill="1" applyBorder="1" applyAlignment="1">
      <alignment horizontal="center" vertical="center" wrapText="1" readingOrder="1"/>
    </xf>
    <xf numFmtId="10" fontId="33" fillId="7" borderId="6" xfId="0" applyNumberFormat="1" applyFont="1" applyFill="1" applyBorder="1" applyAlignment="1">
      <alignment horizontal="center" vertical="center" wrapText="1" readingOrder="1"/>
    </xf>
    <xf numFmtId="0" fontId="32" fillId="7" borderId="15" xfId="0" applyFont="1" applyFill="1" applyBorder="1" applyAlignment="1">
      <alignment horizontal="left" vertical="center" wrapText="1" readingOrder="1"/>
    </xf>
    <xf numFmtId="49" fontId="32" fillId="8" borderId="6" xfId="0" applyNumberFormat="1" applyFont="1" applyFill="1" applyBorder="1" applyAlignment="1">
      <alignment horizontal="center" vertical="center" wrapText="1" readingOrder="1"/>
    </xf>
    <xf numFmtId="10" fontId="32" fillId="7" borderId="6" xfId="0" applyNumberFormat="1" applyFont="1" applyFill="1" applyBorder="1" applyAlignment="1">
      <alignment horizontal="center" vertical="center" wrapText="1" readingOrder="1"/>
    </xf>
    <xf numFmtId="49" fontId="32" fillId="8" borderId="1" xfId="0" applyNumberFormat="1" applyFont="1" applyFill="1" applyBorder="1" applyAlignment="1">
      <alignment horizontal="center" vertical="center" wrapText="1" readingOrder="1"/>
    </xf>
    <xf numFmtId="0" fontId="31" fillId="0" borderId="20" xfId="0" applyFont="1" applyBorder="1" applyAlignment="1">
      <alignment horizontal="left" vertical="center" wrapText="1" readingOrder="1"/>
    </xf>
    <xf numFmtId="4" fontId="31" fillId="0" borderId="8" xfId="0" applyNumberFormat="1" applyFont="1" applyBorder="1" applyAlignment="1">
      <alignment horizontal="center" vertical="center" wrapText="1" readingOrder="1"/>
    </xf>
    <xf numFmtId="10" fontId="31" fillId="0" borderId="8" xfId="0" applyNumberFormat="1" applyFont="1" applyBorder="1" applyAlignment="1">
      <alignment horizontal="center" vertical="center" wrapText="1" readingOrder="1"/>
    </xf>
    <xf numFmtId="0" fontId="33" fillId="9" borderId="4" xfId="0" applyFont="1" applyFill="1" applyBorder="1" applyAlignment="1">
      <alignment horizontal="left" vertical="center" wrapText="1" readingOrder="1"/>
    </xf>
    <xf numFmtId="49" fontId="33" fillId="9" borderId="18" xfId="0" applyNumberFormat="1" applyFont="1" applyFill="1" applyBorder="1" applyAlignment="1">
      <alignment horizontal="center" vertical="center" wrapText="1" readingOrder="1"/>
    </xf>
    <xf numFmtId="10" fontId="31" fillId="9" borderId="18" xfId="0" applyNumberFormat="1" applyFont="1" applyFill="1" applyBorder="1" applyAlignment="1">
      <alignment horizontal="center" vertical="center" wrapText="1" readingOrder="1"/>
    </xf>
    <xf numFmtId="10" fontId="33" fillId="9" borderId="18" xfId="0" applyNumberFormat="1" applyFont="1" applyFill="1" applyBorder="1" applyAlignment="1">
      <alignment horizontal="center" vertical="center" wrapText="1" readingOrder="1"/>
    </xf>
    <xf numFmtId="4" fontId="33" fillId="9" borderId="18" xfId="0" applyNumberFormat="1" applyFont="1" applyFill="1" applyBorder="1" applyAlignment="1">
      <alignment horizontal="center" vertical="center" wrapText="1" readingOrder="1"/>
    </xf>
    <xf numFmtId="49" fontId="31" fillId="3" borderId="1" xfId="0" applyNumberFormat="1" applyFont="1" applyFill="1" applyBorder="1" applyAlignment="1">
      <alignment horizontal="center" vertical="center" wrapText="1" readingOrder="1"/>
    </xf>
    <xf numFmtId="49" fontId="32" fillId="7" borderId="6" xfId="0" applyNumberFormat="1" applyFont="1" applyFill="1" applyBorder="1" applyAlignment="1">
      <alignment horizontal="center" vertical="center" wrapText="1" readingOrder="1"/>
    </xf>
    <xf numFmtId="49" fontId="31" fillId="4" borderId="1" xfId="0" applyNumberFormat="1" applyFont="1" applyFill="1" applyBorder="1" applyAlignment="1">
      <alignment horizontal="center" vertical="center" wrapText="1" readingOrder="1"/>
    </xf>
    <xf numFmtId="49" fontId="31" fillId="4" borderId="1" xfId="0" applyNumberFormat="1" applyFont="1" applyFill="1" applyBorder="1" applyAlignment="1">
      <alignment vertical="center" wrapText="1" readingOrder="1"/>
    </xf>
    <xf numFmtId="49" fontId="29" fillId="4" borderId="1" xfId="0" applyNumberFormat="1" applyFont="1" applyFill="1" applyBorder="1" applyAlignment="1">
      <alignment horizontal="center" vertical="center" wrapText="1" readingOrder="1"/>
    </xf>
    <xf numFmtId="165" fontId="33" fillId="10" borderId="18" xfId="0" applyNumberFormat="1" applyFont="1" applyFill="1" applyBorder="1" applyAlignment="1">
      <alignment horizontal="center" vertical="center" wrapText="1" readingOrder="1"/>
    </xf>
    <xf numFmtId="4" fontId="31" fillId="9" borderId="18" xfId="0" applyNumberFormat="1" applyFont="1" applyFill="1" applyBorder="1" applyAlignment="1">
      <alignment horizontal="center" vertical="center" wrapText="1" readingOrder="1"/>
    </xf>
    <xf numFmtId="4" fontId="33" fillId="9" borderId="5" xfId="0" applyNumberFormat="1" applyFont="1" applyFill="1" applyBorder="1" applyAlignment="1">
      <alignment horizontal="center" vertical="center" wrapText="1" readingOrder="1"/>
    </xf>
    <xf numFmtId="0" fontId="20" fillId="7" borderId="16" xfId="0" applyFont="1" applyFill="1" applyBorder="1" applyAlignment="1">
      <alignment horizontal="left" vertical="center" wrapText="1" readingOrder="1"/>
    </xf>
    <xf numFmtId="49" fontId="20" fillId="7" borderId="1" xfId="0" applyNumberFormat="1" applyFont="1" applyFill="1" applyBorder="1" applyAlignment="1">
      <alignment horizontal="center" vertical="center" wrapText="1" readingOrder="1"/>
    </xf>
    <xf numFmtId="4" fontId="20" fillId="7" borderId="1" xfId="0" applyNumberFormat="1" applyFont="1" applyFill="1" applyBorder="1" applyAlignment="1">
      <alignment horizontal="center" vertical="center" wrapText="1" readingOrder="1"/>
    </xf>
    <xf numFmtId="10" fontId="20" fillId="7" borderId="1" xfId="0" applyNumberFormat="1" applyFont="1" applyFill="1" applyBorder="1" applyAlignment="1">
      <alignment horizontal="center" vertical="center" wrapText="1" readingOrder="1"/>
    </xf>
    <xf numFmtId="0" fontId="29" fillId="0" borderId="20" xfId="0" applyFont="1" applyBorder="1" applyAlignment="1">
      <alignment horizontal="left" vertical="center" wrapText="1" readingOrder="1"/>
    </xf>
    <xf numFmtId="49" fontId="29" fillId="0" borderId="8" xfId="0" applyNumberFormat="1" applyFont="1" applyBorder="1" applyAlignment="1">
      <alignment horizontal="center" vertical="center" wrapText="1" readingOrder="1"/>
    </xf>
    <xf numFmtId="4" fontId="29" fillId="0" borderId="8" xfId="0" applyNumberFormat="1" applyFont="1" applyBorder="1" applyAlignment="1">
      <alignment horizontal="center" vertical="center" wrapText="1" readingOrder="1"/>
    </xf>
    <xf numFmtId="4" fontId="29" fillId="4" borderId="8" xfId="0" applyNumberFormat="1" applyFont="1" applyFill="1" applyBorder="1" applyAlignment="1">
      <alignment horizontal="center" vertical="center" wrapText="1" readingOrder="1"/>
    </xf>
    <xf numFmtId="10" fontId="29" fillId="0" borderId="8" xfId="0" applyNumberFormat="1" applyFont="1" applyBorder="1" applyAlignment="1">
      <alignment horizontal="center" vertical="center" wrapText="1" readingOrder="1"/>
    </xf>
    <xf numFmtId="49" fontId="31" fillId="0" borderId="8" xfId="0" applyNumberFormat="1" applyFont="1" applyBorder="1" applyAlignment="1">
      <alignment horizontal="center" vertical="center" wrapText="1" readingOrder="1"/>
    </xf>
    <xf numFmtId="0" fontId="31" fillId="3" borderId="16" xfId="1" applyFont="1" applyFill="1" applyBorder="1" applyAlignment="1">
      <alignment horizontal="left" vertical="center" wrapText="1" readingOrder="1"/>
    </xf>
    <xf numFmtId="0" fontId="32" fillId="8" borderId="15" xfId="0" applyFont="1" applyFill="1" applyBorder="1" applyAlignment="1">
      <alignment horizontal="left" vertical="center" wrapText="1" readingOrder="1"/>
    </xf>
    <xf numFmtId="0" fontId="31" fillId="5" borderId="16" xfId="0" applyFont="1" applyFill="1" applyBorder="1" applyAlignment="1">
      <alignment horizontal="left" vertical="center" wrapText="1" readingOrder="1"/>
    </xf>
    <xf numFmtId="0" fontId="31" fillId="5" borderId="25" xfId="0" applyFont="1" applyFill="1" applyBorder="1" applyAlignment="1">
      <alignment horizontal="left" vertical="center" wrapText="1" readingOrder="1"/>
    </xf>
    <xf numFmtId="49" fontId="31" fillId="0" borderId="23" xfId="0" applyNumberFormat="1" applyFont="1" applyBorder="1" applyAlignment="1">
      <alignment horizontal="center" vertical="center" wrapText="1" readingOrder="1"/>
    </xf>
    <xf numFmtId="4" fontId="31" fillId="0" borderId="23" xfId="0" applyNumberFormat="1" applyFont="1" applyBorder="1" applyAlignment="1">
      <alignment horizontal="center" vertical="center" wrapText="1" readingOrder="1"/>
    </xf>
    <xf numFmtId="10" fontId="31" fillId="0" borderId="23" xfId="0" applyNumberFormat="1" applyFont="1" applyBorder="1" applyAlignment="1">
      <alignment horizontal="center" vertical="center" wrapText="1" readingOrder="1"/>
    </xf>
    <xf numFmtId="4" fontId="31" fillId="0" borderId="26" xfId="0" applyNumberFormat="1" applyFont="1" applyBorder="1" applyAlignment="1">
      <alignment horizontal="center" vertical="center" wrapText="1" readingOrder="1"/>
    </xf>
    <xf numFmtId="4" fontId="34" fillId="7" borderId="1" xfId="0" applyNumberFormat="1" applyFont="1" applyFill="1" applyBorder="1" applyAlignment="1">
      <alignment horizontal="center" vertical="center" wrapText="1" readingOrder="1"/>
    </xf>
    <xf numFmtId="10" fontId="34" fillId="7" borderId="1" xfId="0" applyNumberFormat="1" applyFont="1" applyFill="1" applyBorder="1" applyAlignment="1">
      <alignment horizontal="center" vertical="center" wrapText="1" readingOrder="1"/>
    </xf>
    <xf numFmtId="0" fontId="29" fillId="0" borderId="15" xfId="0" applyFont="1" applyBorder="1" applyAlignment="1">
      <alignment horizontal="left" vertical="center" wrapText="1" readingOrder="1"/>
    </xf>
    <xf numFmtId="49" fontId="29" fillId="0" borderId="6" xfId="0" applyNumberFormat="1" applyFont="1" applyBorder="1" applyAlignment="1">
      <alignment horizontal="center" vertical="center" wrapText="1" readingOrder="1"/>
    </xf>
    <xf numFmtId="4" fontId="29" fillId="4" borderId="6" xfId="0" applyNumberFormat="1" applyFont="1" applyFill="1" applyBorder="1" applyAlignment="1">
      <alignment horizontal="center" vertical="center" wrapText="1" readingOrder="1"/>
    </xf>
    <xf numFmtId="169" fontId="29" fillId="0" borderId="6" xfId="0" applyNumberFormat="1" applyFont="1" applyBorder="1" applyAlignment="1">
      <alignment horizontal="center" vertical="center" wrapText="1" readingOrder="1"/>
    </xf>
    <xf numFmtId="169" fontId="29" fillId="0" borderId="1" xfId="0" applyNumberFormat="1" applyFont="1" applyBorder="1" applyAlignment="1">
      <alignment horizontal="center" vertical="center" wrapText="1" readingOrder="1"/>
    </xf>
    <xf numFmtId="169" fontId="31" fillId="0" borderId="1" xfId="0" applyNumberFormat="1" applyFont="1" applyBorder="1" applyAlignment="1">
      <alignment horizontal="center" vertical="center" wrapText="1" readingOrder="1"/>
    </xf>
    <xf numFmtId="169" fontId="31" fillId="0" borderId="6" xfId="0" applyNumberFormat="1" applyFont="1" applyBorder="1" applyAlignment="1">
      <alignment horizontal="center" vertical="center" wrapText="1" readingOrder="1"/>
    </xf>
    <xf numFmtId="169" fontId="31" fillId="0" borderId="8" xfId="0" applyNumberFormat="1" applyFont="1" applyBorder="1" applyAlignment="1">
      <alignment horizontal="center" vertical="center" wrapText="1" readingOrder="1"/>
    </xf>
    <xf numFmtId="169" fontId="29" fillId="0" borderId="8" xfId="0" applyNumberFormat="1" applyFont="1" applyBorder="1" applyAlignment="1">
      <alignment horizontal="center" vertical="center" wrapText="1" readingOrder="1"/>
    </xf>
    <xf numFmtId="0" fontId="29" fillId="12" borderId="4" xfId="0" applyFont="1" applyFill="1" applyBorder="1" applyAlignment="1">
      <alignment horizontal="left" vertical="center" wrapText="1" readingOrder="1"/>
    </xf>
    <xf numFmtId="49" fontId="20" fillId="12" borderId="18" xfId="0" applyNumberFormat="1" applyFont="1" applyFill="1" applyBorder="1" applyAlignment="1">
      <alignment horizontal="center" vertical="center" wrapText="1" readingOrder="1"/>
    </xf>
    <xf numFmtId="4" fontId="20" fillId="12" borderId="18" xfId="0" applyNumberFormat="1" applyFont="1" applyFill="1" applyBorder="1" applyAlignment="1">
      <alignment horizontal="center" vertical="center" wrapText="1" readingOrder="1"/>
    </xf>
    <xf numFmtId="169" fontId="20" fillId="12" borderId="18" xfId="0" applyNumberFormat="1" applyFont="1" applyFill="1" applyBorder="1" applyAlignment="1">
      <alignment horizontal="center" vertical="center" wrapText="1" readingOrder="1"/>
    </xf>
    <xf numFmtId="170" fontId="20" fillId="12" borderId="18" xfId="0" applyNumberFormat="1" applyFont="1" applyFill="1" applyBorder="1" applyAlignment="1">
      <alignment horizontal="center" vertical="center" wrapText="1" readingOrder="1"/>
    </xf>
    <xf numFmtId="4" fontId="20" fillId="12" borderId="5" xfId="0" applyNumberFormat="1" applyFont="1" applyFill="1" applyBorder="1" applyAlignment="1">
      <alignment horizontal="center" vertical="center" wrapText="1" readingOrder="1"/>
    </xf>
    <xf numFmtId="0" fontId="29" fillId="0" borderId="25" xfId="0" applyFont="1" applyBorder="1" applyAlignment="1">
      <alignment horizontal="left" vertical="center" wrapText="1" readingOrder="1"/>
    </xf>
    <xf numFmtId="4" fontId="29" fillId="0" borderId="23" xfId="0" applyNumberFormat="1" applyFont="1" applyBorder="1" applyAlignment="1">
      <alignment horizontal="center" vertical="center" wrapText="1" readingOrder="1"/>
    </xf>
    <xf numFmtId="170" fontId="29" fillId="0" borderId="23" xfId="0" applyNumberFormat="1" applyFont="1" applyBorder="1" applyAlignment="1">
      <alignment horizontal="center" vertical="center" wrapText="1" readingOrder="1"/>
    </xf>
    <xf numFmtId="169" fontId="29" fillId="0" borderId="23" xfId="0" applyNumberFormat="1" applyFont="1" applyBorder="1" applyAlignment="1">
      <alignment horizontal="center" vertical="center" wrapText="1" readingOrder="1"/>
    </xf>
    <xf numFmtId="4" fontId="20" fillId="6" borderId="4" xfId="0" applyNumberFormat="1" applyFont="1" applyFill="1" applyBorder="1" applyAlignment="1">
      <alignment horizontal="left" vertical="center" wrapText="1" readingOrder="1"/>
    </xf>
    <xf numFmtId="4" fontId="20" fillId="6" borderId="18" xfId="0" applyNumberFormat="1" applyFont="1" applyFill="1" applyBorder="1" applyAlignment="1">
      <alignment horizontal="center" vertical="center" wrapText="1" readingOrder="1"/>
    </xf>
    <xf numFmtId="169" fontId="20" fillId="6" borderId="18" xfId="0" applyNumberFormat="1" applyFont="1" applyFill="1" applyBorder="1" applyAlignment="1">
      <alignment horizontal="center" vertical="center" wrapText="1" readingOrder="1"/>
    </xf>
    <xf numFmtId="170" fontId="20" fillId="6" borderId="18" xfId="0" applyNumberFormat="1" applyFont="1" applyFill="1" applyBorder="1" applyAlignment="1">
      <alignment horizontal="center" vertical="center" wrapText="1" readingOrder="1"/>
    </xf>
    <xf numFmtId="4" fontId="20" fillId="6" borderId="5" xfId="0" applyNumberFormat="1" applyFont="1" applyFill="1" applyBorder="1" applyAlignment="1">
      <alignment horizontal="center" vertical="center" wrapText="1" readingOrder="1"/>
    </xf>
    <xf numFmtId="4" fontId="31" fillId="0" borderId="0" xfId="0" applyNumberFormat="1" applyFont="1" applyAlignment="1">
      <alignment horizontal="center" vertical="center" wrapText="1" readingOrder="1"/>
    </xf>
    <xf numFmtId="4" fontId="28" fillId="0" borderId="1" xfId="0" applyNumberFormat="1" applyFont="1" applyBorder="1" applyAlignment="1">
      <alignment horizontal="center" vertical="center" wrapText="1" readingOrder="1"/>
    </xf>
    <xf numFmtId="4" fontId="37" fillId="0" borderId="0" xfId="0" applyNumberFormat="1" applyFont="1" applyAlignment="1">
      <alignment horizontal="center" vertical="center" wrapText="1" readingOrder="1"/>
    </xf>
    <xf numFmtId="4" fontId="35" fillId="0" borderId="0" xfId="0" applyNumberFormat="1" applyFont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4" fontId="35" fillId="0" borderId="1" xfId="0" applyNumberFormat="1" applyFont="1" applyBorder="1" applyAlignment="1">
      <alignment horizontal="center" vertical="center" wrapText="1" readingOrder="1"/>
    </xf>
    <xf numFmtId="49" fontId="30" fillId="8" borderId="6" xfId="0" applyNumberFormat="1" applyFont="1" applyFill="1" applyBorder="1" applyAlignment="1">
      <alignment horizontal="center" vertical="center" wrapText="1" readingOrder="1"/>
    </xf>
    <xf numFmtId="49" fontId="39" fillId="3" borderId="1" xfId="0" applyNumberFormat="1" applyFont="1" applyFill="1" applyBorder="1" applyAlignment="1">
      <alignment horizontal="center" vertical="center" wrapText="1" readingOrder="1"/>
    </xf>
    <xf numFmtId="49" fontId="30" fillId="8" borderId="1" xfId="0" applyNumberFormat="1" applyFont="1" applyFill="1" applyBorder="1" applyAlignment="1">
      <alignment horizontal="center" vertical="center" wrapText="1" readingOrder="1"/>
    </xf>
    <xf numFmtId="49" fontId="39" fillId="3" borderId="8" xfId="0" applyNumberFormat="1" applyFont="1" applyFill="1" applyBorder="1" applyAlignment="1">
      <alignment horizontal="center" vertical="center" wrapText="1" readingOrder="1"/>
    </xf>
    <xf numFmtId="4" fontId="30" fillId="2" borderId="1" xfId="0" applyNumberFormat="1" applyFont="1" applyFill="1" applyBorder="1" applyAlignment="1">
      <alignment horizontal="center" vertical="center" wrapText="1" readingOrder="1"/>
    </xf>
    <xf numFmtId="0" fontId="30" fillId="8" borderId="15" xfId="0" applyFont="1" applyFill="1" applyBorder="1" applyAlignment="1">
      <alignment horizontal="left" vertical="center" wrapText="1" readingOrder="1"/>
    </xf>
    <xf numFmtId="0" fontId="29" fillId="5" borderId="16" xfId="0" applyFont="1" applyFill="1" applyBorder="1" applyAlignment="1">
      <alignment horizontal="left" vertical="center" wrapText="1" readingOrder="1"/>
    </xf>
    <xf numFmtId="0" fontId="29" fillId="3" borderId="16" xfId="1" applyFont="1" applyFill="1" applyBorder="1" applyAlignment="1">
      <alignment horizontal="left" vertical="center" wrapText="1" readingOrder="1"/>
    </xf>
    <xf numFmtId="4" fontId="30" fillId="9" borderId="18" xfId="0" applyNumberFormat="1" applyFont="1" applyFill="1" applyBorder="1" applyAlignment="1">
      <alignment horizontal="center" vertical="center" wrapText="1" readingOrder="1"/>
    </xf>
    <xf numFmtId="4" fontId="30" fillId="9" borderId="5" xfId="0" applyNumberFormat="1" applyFont="1" applyFill="1" applyBorder="1" applyAlignment="1">
      <alignment horizontal="center" vertical="center" wrapText="1" readingOrder="1"/>
    </xf>
    <xf numFmtId="49" fontId="29" fillId="3" borderId="1" xfId="0" applyNumberFormat="1" applyFont="1" applyFill="1" applyBorder="1" applyAlignment="1">
      <alignment horizontal="center" vertical="center" wrapText="1" readingOrder="1"/>
    </xf>
    <xf numFmtId="49" fontId="29" fillId="4" borderId="6" xfId="0" applyNumberFormat="1" applyFont="1" applyFill="1" applyBorder="1" applyAlignment="1">
      <alignment horizontal="center" vertical="center" wrapText="1" readingOrder="1"/>
    </xf>
    <xf numFmtId="10" fontId="29" fillId="0" borderId="6" xfId="0" applyNumberFormat="1" applyFont="1" applyBorder="1" applyAlignment="1">
      <alignment horizontal="center" vertical="center" wrapText="1" readingOrder="1"/>
    </xf>
    <xf numFmtId="49" fontId="20" fillId="10" borderId="18" xfId="0" applyNumberFormat="1" applyFont="1" applyFill="1" applyBorder="1" applyAlignment="1">
      <alignment horizontal="center" vertical="center" wrapText="1" readingOrder="1"/>
    </xf>
    <xf numFmtId="4" fontId="28" fillId="4" borderId="1" xfId="0" applyNumberFormat="1" applyFont="1" applyFill="1" applyBorder="1" applyAlignment="1">
      <alignment horizontal="center" vertical="center" wrapText="1" readingOrder="1"/>
    </xf>
    <xf numFmtId="0" fontId="28" fillId="0" borderId="7" xfId="0" applyFont="1" applyBorder="1" applyAlignment="1">
      <alignment horizontal="left" vertical="top" wrapText="1" readingOrder="1"/>
    </xf>
    <xf numFmtId="49" fontId="29" fillId="4" borderId="6" xfId="0" applyNumberFormat="1" applyFont="1" applyFill="1" applyBorder="1" applyAlignment="1">
      <alignment vertical="center" wrapText="1" readingOrder="1"/>
    </xf>
    <xf numFmtId="49" fontId="29" fillId="4" borderId="1" xfId="0" applyNumberFormat="1" applyFont="1" applyFill="1" applyBorder="1" applyAlignment="1">
      <alignment vertical="center" wrapText="1" readingOrder="1"/>
    </xf>
    <xf numFmtId="0" fontId="20" fillId="12" borderId="4" xfId="0" applyFont="1" applyFill="1" applyBorder="1" applyAlignment="1">
      <alignment horizontal="left" vertical="center" wrapText="1" readingOrder="1"/>
    </xf>
    <xf numFmtId="0" fontId="20" fillId="11" borderId="4" xfId="0" applyFont="1" applyFill="1" applyBorder="1" applyAlignment="1">
      <alignment horizontal="left" vertical="center" wrapText="1" readingOrder="1"/>
    </xf>
    <xf numFmtId="49" fontId="29" fillId="4" borderId="8" xfId="0" applyNumberFormat="1" applyFont="1" applyFill="1" applyBorder="1" applyAlignment="1">
      <alignment vertical="center" wrapText="1" readingOrder="1"/>
    </xf>
    <xf numFmtId="0" fontId="20" fillId="9" borderId="4" xfId="0" applyFont="1" applyFill="1" applyBorder="1" applyAlignment="1">
      <alignment vertical="center" wrapText="1"/>
    </xf>
    <xf numFmtId="0" fontId="31" fillId="0" borderId="0" xfId="0" applyFont="1" applyAlignment="1">
      <alignment horizontal="justify" vertical="top" wrapText="1" readingOrder="1"/>
    </xf>
    <xf numFmtId="0" fontId="31" fillId="0" borderId="0" xfId="0" applyFont="1" applyAlignment="1">
      <alignment wrapText="1"/>
    </xf>
    <xf numFmtId="49" fontId="31" fillId="4" borderId="8" xfId="0" applyNumberFormat="1" applyFont="1" applyFill="1" applyBorder="1" applyAlignment="1">
      <alignment horizontal="center" vertical="center" wrapText="1" readingOrder="1"/>
    </xf>
    <xf numFmtId="0" fontId="1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4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22" fillId="0" borderId="24" xfId="3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0" fillId="7" borderId="16" xfId="0" applyFont="1" applyFill="1" applyBorder="1" applyAlignment="1">
      <alignment vertical="top" wrapText="1"/>
    </xf>
    <xf numFmtId="0" fontId="29" fillId="0" borderId="16" xfId="0" applyFont="1" applyBorder="1" applyAlignment="1">
      <alignment wrapText="1"/>
    </xf>
    <xf numFmtId="0" fontId="31" fillId="0" borderId="16" xfId="0" applyFont="1" applyBorder="1" applyAlignment="1">
      <alignment wrapText="1"/>
    </xf>
    <xf numFmtId="0" fontId="30" fillId="7" borderId="16" xfId="0" applyFont="1" applyFill="1" applyBorder="1" applyAlignment="1">
      <alignment wrapText="1"/>
    </xf>
    <xf numFmtId="0" fontId="31" fillId="0" borderId="16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7" fillId="7" borderId="16" xfId="0" applyFont="1" applyFill="1" applyBorder="1" applyAlignment="1">
      <alignment wrapText="1"/>
    </xf>
    <xf numFmtId="0" fontId="38" fillId="4" borderId="15" xfId="0" applyFont="1" applyFill="1" applyBorder="1" applyAlignment="1">
      <alignment wrapText="1"/>
    </xf>
    <xf numFmtId="0" fontId="36" fillId="4" borderId="16" xfId="0" applyFont="1" applyFill="1" applyBorder="1" applyAlignment="1">
      <alignment wrapText="1"/>
    </xf>
    <xf numFmtId="168" fontId="28" fillId="0" borderId="16" xfId="4" applyNumberFormat="1" applyFont="1" applyBorder="1" applyAlignment="1">
      <alignment vertical="center" wrapText="1"/>
    </xf>
    <xf numFmtId="168" fontId="31" fillId="0" borderId="16" xfId="4" applyNumberFormat="1" applyFont="1" applyBorder="1" applyAlignment="1">
      <alignment vertical="center" wrapText="1"/>
    </xf>
    <xf numFmtId="168" fontId="31" fillId="0" borderId="20" xfId="4" applyNumberFormat="1" applyFont="1" applyBorder="1" applyAlignment="1">
      <alignment vertical="center" wrapText="1"/>
    </xf>
    <xf numFmtId="0" fontId="29" fillId="4" borderId="15" xfId="0" applyFont="1" applyFill="1" applyBorder="1" applyAlignment="1">
      <alignment wrapText="1"/>
    </xf>
    <xf numFmtId="0" fontId="29" fillId="4" borderId="16" xfId="0" applyFont="1" applyFill="1" applyBorder="1" applyAlignment="1">
      <alignment wrapText="1"/>
    </xf>
    <xf numFmtId="0" fontId="31" fillId="0" borderId="20" xfId="0" applyFont="1" applyBorder="1" applyAlignment="1">
      <alignment wrapText="1"/>
    </xf>
    <xf numFmtId="0" fontId="31" fillId="5" borderId="16" xfId="0" applyFont="1" applyFill="1" applyBorder="1" applyAlignment="1">
      <alignment wrapText="1"/>
    </xf>
    <xf numFmtId="0" fontId="32" fillId="7" borderId="16" xfId="0" applyFont="1" applyFill="1" applyBorder="1" applyAlignment="1">
      <alignment wrapText="1"/>
    </xf>
    <xf numFmtId="0" fontId="31" fillId="3" borderId="16" xfId="1" applyFont="1" applyFill="1" applyBorder="1" applyAlignment="1">
      <alignment wrapText="1"/>
    </xf>
    <xf numFmtId="0" fontId="30" fillId="8" borderId="15" xfId="1" applyFont="1" applyFill="1" applyBorder="1" applyAlignment="1">
      <alignment wrapText="1"/>
    </xf>
    <xf numFmtId="168" fontId="29" fillId="4" borderId="16" xfId="4" applyNumberFormat="1" applyFont="1" applyFill="1" applyBorder="1" applyAlignment="1">
      <alignment vertical="center" wrapText="1"/>
    </xf>
    <xf numFmtId="168" fontId="29" fillId="0" borderId="16" xfId="4" applyNumberFormat="1" applyFont="1" applyBorder="1" applyAlignment="1">
      <alignment vertical="center" wrapText="1"/>
    </xf>
    <xf numFmtId="0" fontId="29" fillId="3" borderId="16" xfId="1" applyFont="1" applyFill="1" applyBorder="1" applyAlignment="1">
      <alignment wrapText="1"/>
    </xf>
    <xf numFmtId="0" fontId="29" fillId="0" borderId="7" xfId="0" applyFont="1" applyBorder="1" applyAlignment="1">
      <alignment horizontal="left" vertical="top" wrapText="1" readingOrder="1"/>
    </xf>
    <xf numFmtId="0" fontId="28" fillId="0" borderId="0" xfId="0" applyFont="1" applyAlignment="1">
      <alignment horizontal="left" vertical="top" wrapText="1" readingOrder="1"/>
    </xf>
    <xf numFmtId="0" fontId="28" fillId="0" borderId="17" xfId="0" applyFont="1" applyBorder="1" applyAlignment="1">
      <alignment horizontal="left" vertical="top" wrapText="1" readingOrder="1"/>
    </xf>
    <xf numFmtId="0" fontId="28" fillId="0" borderId="19" xfId="0" applyFont="1" applyBorder="1" applyAlignment="1">
      <alignment horizontal="left" vertical="top" wrapText="1" readingOrder="1"/>
    </xf>
    <xf numFmtId="0" fontId="31" fillId="0" borderId="7" xfId="0" applyFont="1" applyBorder="1" applyAlignment="1">
      <alignment horizontal="left" vertical="top" wrapText="1" readingOrder="1"/>
    </xf>
    <xf numFmtId="4" fontId="28" fillId="0" borderId="7" xfId="0" applyNumberFormat="1" applyFont="1" applyBorder="1" applyAlignment="1">
      <alignment horizontal="left" vertical="top" wrapText="1" readingOrder="1"/>
    </xf>
    <xf numFmtId="0" fontId="29" fillId="0" borderId="19" xfId="0" applyFont="1" applyBorder="1" applyAlignment="1">
      <alignment horizontal="left" vertical="top" wrapText="1" readingOrder="1"/>
    </xf>
    <xf numFmtId="0" fontId="29" fillId="0" borderId="21" xfId="0" applyFont="1" applyBorder="1" applyAlignment="1">
      <alignment horizontal="left" vertical="top" wrapText="1" readingOrder="1"/>
    </xf>
    <xf numFmtId="4" fontId="29" fillId="0" borderId="19" xfId="0" applyNumberFormat="1" applyFont="1" applyBorder="1" applyAlignment="1">
      <alignment horizontal="left" vertical="top" wrapText="1" readingOrder="1"/>
    </xf>
    <xf numFmtId="4" fontId="29" fillId="0" borderId="7" xfId="0" applyNumberFormat="1" applyFont="1" applyBorder="1" applyAlignment="1">
      <alignment horizontal="left" vertical="top" wrapText="1" readingOrder="1"/>
    </xf>
    <xf numFmtId="0" fontId="28" fillId="0" borderId="7" xfId="0" applyFont="1" applyBorder="1" applyAlignment="1">
      <alignment horizontal="left" wrapText="1"/>
    </xf>
    <xf numFmtId="4" fontId="28" fillId="0" borderId="19" xfId="0" applyNumberFormat="1" applyFont="1" applyBorder="1" applyAlignment="1">
      <alignment horizontal="left" vertical="top" wrapText="1" readingOrder="1"/>
    </xf>
    <xf numFmtId="0" fontId="28" fillId="0" borderId="28" xfId="0" applyFont="1" applyBorder="1" applyAlignment="1">
      <alignment horizontal="left" vertical="top" wrapText="1" readingOrder="1"/>
    </xf>
    <xf numFmtId="0" fontId="28" fillId="0" borderId="21" xfId="0" applyFont="1" applyBorder="1" applyAlignment="1">
      <alignment horizontal="left" vertical="top" wrapText="1" readingOrder="1"/>
    </xf>
    <xf numFmtId="4" fontId="35" fillId="6" borderId="27" xfId="0" applyNumberFormat="1" applyFont="1" applyFill="1" applyBorder="1" applyAlignment="1">
      <alignment horizontal="left" vertical="top" wrapText="1" readingOrder="1"/>
    </xf>
    <xf numFmtId="0" fontId="10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0" fontId="29" fillId="3" borderId="20" xfId="1" applyFont="1" applyFill="1" applyBorder="1" applyAlignment="1">
      <alignment wrapText="1"/>
    </xf>
    <xf numFmtId="10" fontId="29" fillId="0" borderId="23" xfId="0" applyNumberFormat="1" applyFont="1" applyBorder="1" applyAlignment="1">
      <alignment horizontal="center" vertical="center" wrapText="1" readingOrder="1"/>
    </xf>
    <xf numFmtId="4" fontId="29" fillId="0" borderId="26" xfId="0" applyNumberFormat="1" applyFont="1" applyBorder="1" applyAlignment="1">
      <alignment horizontal="center" vertical="center" wrapText="1" readingOrder="1"/>
    </xf>
    <xf numFmtId="0" fontId="29" fillId="0" borderId="0" xfId="0" applyFont="1" applyAlignment="1">
      <alignment horizontal="justify" vertical="top" wrapText="1" readingOrder="1"/>
    </xf>
    <xf numFmtId="0" fontId="29" fillId="0" borderId="0" xfId="0" applyFont="1" applyAlignment="1">
      <alignment wrapText="1"/>
    </xf>
    <xf numFmtId="0" fontId="40" fillId="0" borderId="8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23" xfId="0" applyFont="1" applyFill="1" applyBorder="1" applyAlignment="1">
      <alignment horizontal="center" vertical="center" wrapText="1"/>
    </xf>
    <xf numFmtId="0" fontId="40" fillId="4" borderId="8" xfId="0" applyFont="1" applyFill="1" applyBorder="1" applyAlignment="1">
      <alignment horizontal="center" vertical="center" wrapText="1"/>
    </xf>
    <xf numFmtId="0" fontId="40" fillId="4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14" xfId="0" applyFont="1" applyBorder="1" applyAlignment="1">
      <alignment horizontal="center" vertical="center" wrapText="1" readingOrder="1"/>
    </xf>
    <xf numFmtId="0" fontId="29" fillId="0" borderId="3" xfId="0" applyFont="1" applyBorder="1" applyAlignment="1">
      <alignment horizontal="left" vertical="top" wrapText="1" readingOrder="1"/>
    </xf>
    <xf numFmtId="0" fontId="29" fillId="0" borderId="10" xfId="0" applyFont="1" applyBorder="1" applyAlignment="1">
      <alignment horizontal="left" vertical="top" wrapText="1" readingOrder="1"/>
    </xf>
    <xf numFmtId="0" fontId="20" fillId="3" borderId="2" xfId="0" applyFont="1" applyFill="1" applyBorder="1" applyAlignment="1">
      <alignment horizontal="left" vertical="center" wrapText="1" readingOrder="1"/>
    </xf>
    <xf numFmtId="0" fontId="20" fillId="3" borderId="9" xfId="0" applyFont="1" applyFill="1" applyBorder="1" applyAlignment="1">
      <alignment horizontal="left" vertical="center" wrapText="1" readingOrder="1"/>
    </xf>
    <xf numFmtId="0" fontId="20" fillId="3" borderId="13" xfId="0" applyFont="1" applyFill="1" applyBorder="1" applyAlignment="1">
      <alignment horizontal="center" vertical="center" wrapText="1" readingOrder="1"/>
    </xf>
    <xf numFmtId="0" fontId="20" fillId="3" borderId="12" xfId="0" applyFont="1" applyFill="1" applyBorder="1" applyAlignment="1">
      <alignment horizontal="center" vertical="center" wrapText="1" readingOrder="1"/>
    </xf>
    <xf numFmtId="4" fontId="20" fillId="0" borderId="13" xfId="0" applyNumberFormat="1" applyFont="1" applyBorder="1" applyAlignment="1">
      <alignment horizontal="center" vertical="center" wrapText="1" readingOrder="1"/>
    </xf>
    <xf numFmtId="4" fontId="20" fillId="0" borderId="12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4" fontId="14" fillId="4" borderId="1" xfId="0" applyNumberFormat="1" applyFont="1" applyFill="1" applyBorder="1" applyAlignment="1">
      <alignment vertical="distributed" wrapText="1"/>
    </xf>
    <xf numFmtId="4" fontId="14" fillId="0" borderId="1" xfId="0" applyNumberFormat="1" applyFont="1" applyBorder="1" applyAlignment="1">
      <alignment vertical="distributed" wrapText="1"/>
    </xf>
  </cellXfs>
  <cellStyles count="5">
    <cellStyle name="Обычный" xfId="0" builtinId="0"/>
    <cellStyle name="Обычный 2" xfId="1"/>
    <cellStyle name="Обычный 2 2" xfId="3"/>
    <cellStyle name="Обычный 3" xfId="4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opLeftCell="B105" workbookViewId="0">
      <selection activeCell="B128" sqref="B128"/>
    </sheetView>
  </sheetViews>
  <sheetFormatPr defaultRowHeight="15" x14ac:dyDescent="0.25"/>
  <cols>
    <col min="1" max="1" width="5.7109375" hidden="1" customWidth="1"/>
    <col min="2" max="2" width="79.5703125" customWidth="1"/>
    <col min="3" max="3" width="20.140625" style="244" customWidth="1"/>
    <col min="4" max="4" width="15.85546875" customWidth="1"/>
    <col min="5" max="5" width="15.42578125" customWidth="1"/>
    <col min="6" max="6" width="15.28515625" customWidth="1"/>
    <col min="7" max="7" width="52" customWidth="1"/>
    <col min="8" max="8" width="15" bestFit="1" customWidth="1"/>
  </cols>
  <sheetData>
    <row r="1" spans="1:7" ht="92.45" customHeight="1" x14ac:dyDescent="0.25">
      <c r="A1" s="304" t="s">
        <v>493</v>
      </c>
      <c r="B1" s="304"/>
      <c r="C1" s="304"/>
      <c r="D1" s="304"/>
      <c r="E1" s="304"/>
      <c r="F1" s="304"/>
      <c r="G1" s="304"/>
    </row>
    <row r="2" spans="1:7" ht="88.15" customHeight="1" x14ac:dyDescent="0.25">
      <c r="A2" s="305" t="s">
        <v>165</v>
      </c>
      <c r="B2" s="305"/>
      <c r="C2" s="305"/>
      <c r="D2" s="305"/>
      <c r="E2" s="305"/>
      <c r="F2" s="305"/>
      <c r="G2" s="305"/>
    </row>
    <row r="3" spans="1:7" ht="34.15" customHeight="1" x14ac:dyDescent="0.25">
      <c r="A3" s="306" t="s">
        <v>166</v>
      </c>
      <c r="B3" s="306"/>
      <c r="C3" s="306"/>
      <c r="D3" s="306"/>
      <c r="E3" s="306"/>
      <c r="F3" s="306"/>
      <c r="G3" s="307"/>
    </row>
    <row r="4" spans="1:7" x14ac:dyDescent="0.25">
      <c r="A4" s="308" t="s">
        <v>167</v>
      </c>
      <c r="B4" s="310" t="s">
        <v>168</v>
      </c>
      <c r="C4" s="43"/>
      <c r="D4" s="65">
        <v>2025</v>
      </c>
      <c r="E4" s="65">
        <v>2026</v>
      </c>
      <c r="F4" s="65">
        <v>2027</v>
      </c>
      <c r="G4" s="308" t="s">
        <v>169</v>
      </c>
    </row>
    <row r="5" spans="1:7" ht="38.25" x14ac:dyDescent="0.25">
      <c r="A5" s="309"/>
      <c r="B5" s="311"/>
      <c r="C5" s="44"/>
      <c r="D5" s="66" t="s">
        <v>110</v>
      </c>
      <c r="E5" s="66" t="s">
        <v>110</v>
      </c>
      <c r="F5" s="66" t="s">
        <v>110</v>
      </c>
      <c r="G5" s="309"/>
    </row>
    <row r="6" spans="1:7" x14ac:dyDescent="0.25">
      <c r="A6" s="10"/>
      <c r="B6" s="79" t="s">
        <v>170</v>
      </c>
      <c r="C6" s="226"/>
      <c r="D6" s="80">
        <f>D8+D15</f>
        <v>18000000</v>
      </c>
      <c r="E6" s="80">
        <f t="shared" ref="E6:F6" si="0">E8+E15</f>
        <v>0</v>
      </c>
      <c r="F6" s="80">
        <f t="shared" si="0"/>
        <v>0</v>
      </c>
      <c r="G6" s="15"/>
    </row>
    <row r="7" spans="1:7" hidden="1" x14ac:dyDescent="0.25">
      <c r="A7" s="11"/>
      <c r="B7" s="56" t="s">
        <v>171</v>
      </c>
      <c r="C7" s="227"/>
      <c r="D7" s="57"/>
      <c r="E7" s="81"/>
      <c r="F7" s="81"/>
      <c r="G7" s="11"/>
    </row>
    <row r="8" spans="1:7" hidden="1" x14ac:dyDescent="0.25">
      <c r="A8" s="12"/>
      <c r="B8" s="67" t="s">
        <v>172</v>
      </c>
      <c r="C8" s="228"/>
      <c r="D8" s="68">
        <f>D14</f>
        <v>0</v>
      </c>
      <c r="E8" s="68">
        <f t="shared" ref="E8:F8" si="1">E14</f>
        <v>0</v>
      </c>
      <c r="F8" s="68">
        <f t="shared" si="1"/>
        <v>0</v>
      </c>
      <c r="G8" s="25"/>
    </row>
    <row r="9" spans="1:7" ht="25.5" hidden="1" x14ac:dyDescent="0.25">
      <c r="A9" s="12"/>
      <c r="B9" s="49" t="s">
        <v>173</v>
      </c>
      <c r="C9" s="229" t="s">
        <v>174</v>
      </c>
      <c r="D9" s="48"/>
      <c r="E9" s="48"/>
      <c r="F9" s="48"/>
      <c r="G9" s="314" t="s">
        <v>328</v>
      </c>
    </row>
    <row r="10" spans="1:7" ht="22.5" hidden="1" x14ac:dyDescent="0.25">
      <c r="A10" s="12"/>
      <c r="B10" s="49" t="s">
        <v>175</v>
      </c>
      <c r="C10" s="62" t="s">
        <v>176</v>
      </c>
      <c r="D10" s="48"/>
      <c r="E10" s="82"/>
      <c r="F10" s="82"/>
      <c r="G10" s="315"/>
    </row>
    <row r="11" spans="1:7" ht="25.5" hidden="1" x14ac:dyDescent="0.25">
      <c r="A11" s="11"/>
      <c r="B11" s="56" t="s">
        <v>177</v>
      </c>
      <c r="C11" s="230" t="s">
        <v>178</v>
      </c>
      <c r="D11" s="57"/>
      <c r="E11" s="81"/>
      <c r="F11" s="81"/>
      <c r="G11" s="315"/>
    </row>
    <row r="12" spans="1:7" ht="25.5" hidden="1" x14ac:dyDescent="0.25">
      <c r="A12" s="11"/>
      <c r="B12" s="56" t="s">
        <v>179</v>
      </c>
      <c r="C12" s="227" t="s">
        <v>180</v>
      </c>
      <c r="D12" s="57"/>
      <c r="E12" s="81"/>
      <c r="F12" s="81"/>
      <c r="G12" s="315"/>
    </row>
    <row r="13" spans="1:7" hidden="1" x14ac:dyDescent="0.25">
      <c r="A13" s="11"/>
      <c r="B13" s="56"/>
      <c r="C13" s="227"/>
      <c r="D13" s="57"/>
      <c r="E13" s="81"/>
      <c r="F13" s="81"/>
      <c r="G13" s="315"/>
    </row>
    <row r="14" spans="1:7" ht="25.5" hidden="1" x14ac:dyDescent="0.25">
      <c r="A14" s="11"/>
      <c r="B14" s="56" t="s">
        <v>181</v>
      </c>
      <c r="C14" s="227" t="s">
        <v>288</v>
      </c>
      <c r="D14" s="48"/>
      <c r="E14" s="81"/>
      <c r="F14" s="83"/>
      <c r="G14" s="316"/>
    </row>
    <row r="15" spans="1:7" ht="27" customHeight="1" x14ac:dyDescent="0.25">
      <c r="A15" s="13"/>
      <c r="B15" s="67" t="s">
        <v>182</v>
      </c>
      <c r="C15" s="228"/>
      <c r="D15" s="68">
        <f>D17+D18+D22+D23</f>
        <v>18000000</v>
      </c>
      <c r="E15" s="68">
        <f>E17+E18+E19+E21+E22+E23+E24</f>
        <v>0</v>
      </c>
      <c r="F15" s="68">
        <f>F17+F18+F19+F21+F22+F23+F24</f>
        <v>0</v>
      </c>
      <c r="G15" s="12"/>
    </row>
    <row r="16" spans="1:7" ht="0.75" hidden="1" customHeight="1" x14ac:dyDescent="0.25">
      <c r="A16" s="13"/>
      <c r="B16" s="49" t="s">
        <v>183</v>
      </c>
      <c r="C16" s="229" t="s">
        <v>184</v>
      </c>
      <c r="D16" s="48"/>
      <c r="E16" s="48"/>
      <c r="F16" s="48"/>
      <c r="G16" s="285"/>
    </row>
    <row r="17" spans="1:7" ht="40.5" customHeight="1" x14ac:dyDescent="0.25">
      <c r="A17" s="11"/>
      <c r="B17" s="56" t="s">
        <v>185</v>
      </c>
      <c r="C17" s="230" t="s">
        <v>553</v>
      </c>
      <c r="D17" s="57">
        <v>40000</v>
      </c>
      <c r="E17" s="84">
        <v>0</v>
      </c>
      <c r="F17" s="84">
        <v>0</v>
      </c>
      <c r="G17" s="53" t="s">
        <v>541</v>
      </c>
    </row>
    <row r="18" spans="1:7" ht="63.75" x14ac:dyDescent="0.25">
      <c r="A18" s="11"/>
      <c r="B18" s="56" t="s">
        <v>186</v>
      </c>
      <c r="C18" s="230" t="s">
        <v>554</v>
      </c>
      <c r="D18" s="57">
        <v>1000000</v>
      </c>
      <c r="E18" s="84">
        <v>0</v>
      </c>
      <c r="F18" s="84">
        <v>0</v>
      </c>
      <c r="G18" s="53" t="s">
        <v>542</v>
      </c>
    </row>
    <row r="19" spans="1:7" ht="22.5" hidden="1" x14ac:dyDescent="0.25">
      <c r="A19" s="11"/>
      <c r="B19" s="56" t="s">
        <v>187</v>
      </c>
      <c r="C19" s="230" t="s">
        <v>188</v>
      </c>
      <c r="D19" s="57"/>
      <c r="E19" s="84"/>
      <c r="F19" s="84"/>
      <c r="G19" s="11"/>
    </row>
    <row r="20" spans="1:7" ht="25.5" hidden="1" x14ac:dyDescent="0.25">
      <c r="A20" s="11"/>
      <c r="B20" s="56" t="s">
        <v>189</v>
      </c>
      <c r="C20" s="230" t="s">
        <v>190</v>
      </c>
      <c r="D20" s="57"/>
      <c r="E20" s="84"/>
      <c r="F20" s="84"/>
      <c r="G20" s="11"/>
    </row>
    <row r="21" spans="1:7" ht="25.5" hidden="1" x14ac:dyDescent="0.25">
      <c r="A21" s="11"/>
      <c r="B21" s="56" t="s">
        <v>191</v>
      </c>
      <c r="C21" s="230" t="s">
        <v>192</v>
      </c>
      <c r="D21" s="48"/>
      <c r="E21" s="84"/>
      <c r="F21" s="84"/>
      <c r="G21" s="11" t="s">
        <v>341</v>
      </c>
    </row>
    <row r="22" spans="1:7" ht="114.75" x14ac:dyDescent="0.25">
      <c r="A22" s="11"/>
      <c r="B22" s="56" t="s">
        <v>193</v>
      </c>
      <c r="C22" s="230" t="s">
        <v>555</v>
      </c>
      <c r="D22" s="57">
        <v>2150000</v>
      </c>
      <c r="E22" s="84">
        <v>0</v>
      </c>
      <c r="F22" s="84">
        <v>0</v>
      </c>
      <c r="G22" s="53" t="s">
        <v>543</v>
      </c>
    </row>
    <row r="23" spans="1:7" ht="244.5" customHeight="1" x14ac:dyDescent="0.25">
      <c r="A23" s="11"/>
      <c r="B23" s="56" t="s">
        <v>194</v>
      </c>
      <c r="C23" s="231" t="s">
        <v>414</v>
      </c>
      <c r="D23" s="57">
        <v>14810000</v>
      </c>
      <c r="E23" s="84">
        <v>0</v>
      </c>
      <c r="F23" s="84">
        <v>0</v>
      </c>
      <c r="G23" s="286" t="s">
        <v>544</v>
      </c>
    </row>
    <row r="24" spans="1:7" ht="22.5" hidden="1" x14ac:dyDescent="0.25">
      <c r="A24" s="11"/>
      <c r="B24" s="11" t="s">
        <v>373</v>
      </c>
      <c r="C24" s="232" t="s">
        <v>374</v>
      </c>
      <c r="D24" s="14">
        <v>0</v>
      </c>
      <c r="E24" s="45">
        <v>0</v>
      </c>
      <c r="F24" s="45">
        <v>0</v>
      </c>
      <c r="G24" s="11"/>
    </row>
    <row r="25" spans="1:7" x14ac:dyDescent="0.25">
      <c r="A25" s="10"/>
      <c r="B25" s="79" t="s">
        <v>195</v>
      </c>
      <c r="C25" s="226"/>
      <c r="D25" s="80">
        <f>D26</f>
        <v>1758192457.04</v>
      </c>
      <c r="E25" s="80">
        <f>E26+E117</f>
        <v>1706006843</v>
      </c>
      <c r="F25" s="80">
        <f>F26+F117</f>
        <v>1560609104</v>
      </c>
      <c r="G25" s="15"/>
    </row>
    <row r="26" spans="1:7" ht="25.5" x14ac:dyDescent="0.25">
      <c r="A26" s="10"/>
      <c r="B26" s="79" t="s">
        <v>196</v>
      </c>
      <c r="C26" s="226"/>
      <c r="D26" s="80">
        <f>D27+D35+D62+D88</f>
        <v>1758192457.04</v>
      </c>
      <c r="E26" s="80">
        <f>E27+E35+E62+E88</f>
        <v>1706006843</v>
      </c>
      <c r="F26" s="80">
        <f>F27+F35+F62+F88</f>
        <v>1560609104</v>
      </c>
      <c r="G26" s="15"/>
    </row>
    <row r="27" spans="1:7" ht="25.5" x14ac:dyDescent="0.25">
      <c r="A27" s="10"/>
      <c r="B27" s="77" t="s">
        <v>197</v>
      </c>
      <c r="C27" s="233"/>
      <c r="D27" s="78">
        <f>D28+D33+D34</f>
        <v>110262755</v>
      </c>
      <c r="E27" s="78">
        <f>E28+E33+E34</f>
        <v>2668998</v>
      </c>
      <c r="F27" s="78">
        <f>F28+F33+F34</f>
        <v>2797054</v>
      </c>
      <c r="G27" s="21"/>
    </row>
    <row r="28" spans="1:7" s="40" customFormat="1" ht="38.25" x14ac:dyDescent="0.25">
      <c r="A28" s="39"/>
      <c r="B28" s="53" t="s">
        <v>198</v>
      </c>
      <c r="C28" s="64" t="s">
        <v>199</v>
      </c>
      <c r="D28" s="48">
        <v>95173091</v>
      </c>
      <c r="E28" s="48">
        <v>0</v>
      </c>
      <c r="F28" s="48">
        <v>0</v>
      </c>
      <c r="G28" s="298" t="s">
        <v>207</v>
      </c>
    </row>
    <row r="29" spans="1:7" s="40" customFormat="1" ht="38.25" hidden="1" customHeight="1" x14ac:dyDescent="0.25">
      <c r="A29" s="39"/>
      <c r="B29" s="27" t="s">
        <v>469</v>
      </c>
      <c r="C29" s="234" t="s">
        <v>470</v>
      </c>
      <c r="D29" s="26">
        <v>0</v>
      </c>
      <c r="E29" s="26">
        <v>0</v>
      </c>
      <c r="F29" s="26">
        <v>0</v>
      </c>
      <c r="G29" s="299"/>
    </row>
    <row r="30" spans="1:7" s="40" customFormat="1" ht="25.5" hidden="1" customHeight="1" x14ac:dyDescent="0.25">
      <c r="A30" s="39"/>
      <c r="B30" s="27" t="s">
        <v>471</v>
      </c>
      <c r="C30" s="234" t="s">
        <v>472</v>
      </c>
      <c r="D30" s="26">
        <v>0</v>
      </c>
      <c r="E30" s="26"/>
      <c r="F30" s="26"/>
      <c r="G30" s="299"/>
    </row>
    <row r="31" spans="1:7" s="40" customFormat="1" ht="38.25" hidden="1" customHeight="1" x14ac:dyDescent="0.25">
      <c r="A31" s="39"/>
      <c r="B31" s="27" t="s">
        <v>200</v>
      </c>
      <c r="C31" s="234" t="s">
        <v>201</v>
      </c>
      <c r="D31" s="28"/>
      <c r="E31" s="41"/>
      <c r="F31" s="41"/>
      <c r="G31" s="299"/>
    </row>
    <row r="32" spans="1:7" s="40" customFormat="1" ht="38.25" hidden="1" customHeight="1" x14ac:dyDescent="0.25">
      <c r="A32" s="39"/>
      <c r="B32" s="27" t="s">
        <v>202</v>
      </c>
      <c r="C32" s="234" t="s">
        <v>203</v>
      </c>
      <c r="D32" s="28"/>
      <c r="E32" s="41"/>
      <c r="F32" s="41"/>
      <c r="G32" s="299"/>
    </row>
    <row r="33" spans="1:8" s="40" customFormat="1" ht="51" x14ac:dyDescent="0.25">
      <c r="A33" s="39"/>
      <c r="B33" s="53" t="s">
        <v>487</v>
      </c>
      <c r="C33" s="64" t="s">
        <v>488</v>
      </c>
      <c r="D33" s="61">
        <v>12567000</v>
      </c>
      <c r="E33" s="48">
        <v>0</v>
      </c>
      <c r="F33" s="48">
        <v>0</v>
      </c>
      <c r="G33" s="293"/>
    </row>
    <row r="34" spans="1:8" ht="38.25" x14ac:dyDescent="0.25">
      <c r="A34" s="10"/>
      <c r="B34" s="53" t="s">
        <v>290</v>
      </c>
      <c r="C34" s="64" t="s">
        <v>289</v>
      </c>
      <c r="D34" s="61">
        <v>2522664</v>
      </c>
      <c r="E34" s="55">
        <v>2668998</v>
      </c>
      <c r="F34" s="55">
        <v>2797054</v>
      </c>
      <c r="G34" s="294"/>
    </row>
    <row r="35" spans="1:8" ht="27" x14ac:dyDescent="0.25">
      <c r="A35" s="12"/>
      <c r="B35" s="67" t="s">
        <v>204</v>
      </c>
      <c r="C35" s="235"/>
      <c r="D35" s="68">
        <f>D36+D37+D38+D40+D44+D46+D50+D53+D54+D55+D56+D57+D58+D41+D42+D45+D39</f>
        <v>102889369</v>
      </c>
      <c r="E35" s="68">
        <f>E36+E37+E38+E40+E44+E46+E50+E53+E54+E55+E56+E57+E58+E41+E42+E45+E39</f>
        <v>366130754</v>
      </c>
      <c r="F35" s="68">
        <f>F36+F37+F38+F40+F44+F46+F50+F53+F54+F55+F56+F57+F58+F41+F42+F45+F39</f>
        <v>240184148</v>
      </c>
      <c r="G35" s="25"/>
      <c r="H35" s="22"/>
    </row>
    <row r="36" spans="1:8" ht="21" customHeight="1" x14ac:dyDescent="0.25">
      <c r="A36" s="12"/>
      <c r="B36" s="49" t="s">
        <v>291</v>
      </c>
      <c r="C36" s="62" t="s">
        <v>205</v>
      </c>
      <c r="D36" s="48">
        <v>27908274</v>
      </c>
      <c r="E36" s="48">
        <v>27908274</v>
      </c>
      <c r="F36" s="48">
        <v>27908274</v>
      </c>
      <c r="G36" s="29"/>
      <c r="H36" s="22"/>
    </row>
    <row r="37" spans="1:8" ht="24" hidden="1" customHeight="1" x14ac:dyDescent="0.25">
      <c r="A37" s="12"/>
      <c r="B37" s="16" t="s">
        <v>389</v>
      </c>
      <c r="C37" s="225" t="s">
        <v>205</v>
      </c>
      <c r="D37" s="26">
        <v>0</v>
      </c>
      <c r="E37" s="26">
        <v>0</v>
      </c>
      <c r="F37" s="26">
        <v>0</v>
      </c>
      <c r="G37" s="42"/>
      <c r="H37" s="22"/>
    </row>
    <row r="38" spans="1:8" ht="22.5" hidden="1" customHeight="1" x14ac:dyDescent="0.25">
      <c r="A38" s="12"/>
      <c r="B38" s="16" t="s">
        <v>380</v>
      </c>
      <c r="C38" s="225" t="s">
        <v>379</v>
      </c>
      <c r="D38" s="26">
        <v>0</v>
      </c>
      <c r="E38" s="26">
        <v>0</v>
      </c>
      <c r="F38" s="26">
        <v>0</v>
      </c>
      <c r="G38" s="298" t="s">
        <v>207</v>
      </c>
    </row>
    <row r="39" spans="1:8" ht="38.25" x14ac:dyDescent="0.25">
      <c r="A39" s="12"/>
      <c r="B39" s="49" t="s">
        <v>479</v>
      </c>
      <c r="C39" s="62" t="s">
        <v>480</v>
      </c>
      <c r="D39" s="48">
        <v>0</v>
      </c>
      <c r="E39" s="48">
        <v>0</v>
      </c>
      <c r="F39" s="48">
        <v>4354948</v>
      </c>
      <c r="G39" s="299"/>
    </row>
    <row r="40" spans="1:8" ht="63.75" hidden="1" x14ac:dyDescent="0.25">
      <c r="A40" s="12"/>
      <c r="B40" s="16" t="s">
        <v>293</v>
      </c>
      <c r="C40" s="225" t="s">
        <v>292</v>
      </c>
      <c r="D40" s="26">
        <v>0</v>
      </c>
      <c r="E40" s="26">
        <v>0</v>
      </c>
      <c r="F40" s="26">
        <v>0</v>
      </c>
      <c r="G40" s="299"/>
    </row>
    <row r="41" spans="1:8" ht="38.25" x14ac:dyDescent="0.25">
      <c r="A41" s="12"/>
      <c r="B41" s="49" t="s">
        <v>484</v>
      </c>
      <c r="C41" s="62" t="s">
        <v>485</v>
      </c>
      <c r="D41" s="48">
        <v>0</v>
      </c>
      <c r="E41" s="48">
        <v>0</v>
      </c>
      <c r="F41" s="48">
        <f>941064+2419867</f>
        <v>3360931</v>
      </c>
      <c r="G41" s="299"/>
    </row>
    <row r="42" spans="1:8" ht="63.75" x14ac:dyDescent="0.25">
      <c r="A42" s="12"/>
      <c r="B42" s="49" t="s">
        <v>491</v>
      </c>
      <c r="C42" s="62" t="s">
        <v>492</v>
      </c>
      <c r="D42" s="48">
        <f>55889+1341346</f>
        <v>1397235</v>
      </c>
      <c r="E42" s="48">
        <v>0</v>
      </c>
      <c r="F42" s="48">
        <v>0</v>
      </c>
      <c r="G42" s="299"/>
    </row>
    <row r="43" spans="1:8" ht="51" hidden="1" x14ac:dyDescent="0.25">
      <c r="A43" s="12"/>
      <c r="B43" s="16" t="s">
        <v>206</v>
      </c>
      <c r="C43" s="225" t="s">
        <v>478</v>
      </c>
      <c r="D43" s="30"/>
      <c r="E43" s="30"/>
      <c r="F43" s="30"/>
      <c r="G43" s="299"/>
    </row>
    <row r="44" spans="1:8" ht="38.25" x14ac:dyDescent="0.25">
      <c r="A44" s="12"/>
      <c r="B44" s="49" t="s">
        <v>208</v>
      </c>
      <c r="C44" s="62" t="s">
        <v>473</v>
      </c>
      <c r="D44" s="48">
        <f>28486+77019</f>
        <v>105505</v>
      </c>
      <c r="E44" s="48">
        <v>104194</v>
      </c>
      <c r="F44" s="48">
        <v>7912356</v>
      </c>
      <c r="G44" s="299"/>
    </row>
    <row r="45" spans="1:8" ht="25.5" x14ac:dyDescent="0.25">
      <c r="A45" s="12"/>
      <c r="B45" s="49" t="s">
        <v>295</v>
      </c>
      <c r="C45" s="62" t="s">
        <v>294</v>
      </c>
      <c r="D45" s="48">
        <v>0</v>
      </c>
      <c r="E45" s="48">
        <f>71478025+193255400</f>
        <v>264733425</v>
      </c>
      <c r="F45" s="48">
        <f>34513578+88749200</f>
        <v>123262778</v>
      </c>
      <c r="G45" s="299"/>
    </row>
    <row r="46" spans="1:8" ht="89.25" hidden="1" x14ac:dyDescent="0.25">
      <c r="A46" s="12"/>
      <c r="B46" s="16" t="s">
        <v>303</v>
      </c>
      <c r="C46" s="225" t="s">
        <v>302</v>
      </c>
      <c r="D46" s="26">
        <v>0</v>
      </c>
      <c r="E46" s="26">
        <v>0</v>
      </c>
      <c r="F46" s="26">
        <v>0</v>
      </c>
      <c r="G46" s="299"/>
    </row>
    <row r="47" spans="1:8" ht="25.5" hidden="1" x14ac:dyDescent="0.25">
      <c r="A47" s="12"/>
      <c r="B47" s="16" t="s">
        <v>209</v>
      </c>
      <c r="C47" s="225" t="s">
        <v>298</v>
      </c>
      <c r="D47" s="26"/>
      <c r="E47" s="26"/>
      <c r="F47" s="26"/>
      <c r="G47" s="299"/>
    </row>
    <row r="48" spans="1:8" ht="38.25" hidden="1" x14ac:dyDescent="0.25">
      <c r="A48" s="12"/>
      <c r="B48" s="16" t="s">
        <v>210</v>
      </c>
      <c r="C48" s="225" t="s">
        <v>297</v>
      </c>
      <c r="D48" s="26"/>
      <c r="E48" s="26"/>
      <c r="F48" s="26"/>
      <c r="G48" s="299"/>
    </row>
    <row r="49" spans="1:7" ht="89.25" hidden="1" x14ac:dyDescent="0.25">
      <c r="A49" s="12"/>
      <c r="B49" s="16" t="s">
        <v>303</v>
      </c>
      <c r="C49" s="225" t="s">
        <v>302</v>
      </c>
      <c r="D49" s="26"/>
      <c r="E49" s="26"/>
      <c r="F49" s="26"/>
      <c r="G49" s="299"/>
    </row>
    <row r="50" spans="1:7" ht="38.25" x14ac:dyDescent="0.25">
      <c r="A50" s="12"/>
      <c r="B50" s="49" t="s">
        <v>211</v>
      </c>
      <c r="C50" s="62" t="s">
        <v>296</v>
      </c>
      <c r="D50" s="48">
        <v>1423008</v>
      </c>
      <c r="E50" s="48">
        <v>1423008</v>
      </c>
      <c r="F50" s="48">
        <v>1423008</v>
      </c>
      <c r="G50" s="299"/>
    </row>
    <row r="51" spans="1:7" ht="38.25" hidden="1" x14ac:dyDescent="0.25">
      <c r="A51" s="12"/>
      <c r="B51" s="16" t="s">
        <v>212</v>
      </c>
      <c r="C51" s="225" t="s">
        <v>213</v>
      </c>
      <c r="D51" s="26"/>
      <c r="E51" s="26"/>
      <c r="F51" s="26"/>
      <c r="G51" s="299"/>
    </row>
    <row r="52" spans="1:7" ht="38.25" hidden="1" x14ac:dyDescent="0.25">
      <c r="A52" s="12"/>
      <c r="B52" s="16" t="s">
        <v>214</v>
      </c>
      <c r="C52" s="225" t="s">
        <v>215</v>
      </c>
      <c r="D52" s="26"/>
      <c r="E52" s="26"/>
      <c r="F52" s="26"/>
      <c r="G52" s="299"/>
    </row>
    <row r="53" spans="1:7" ht="25.5" x14ac:dyDescent="0.25">
      <c r="A53" s="12"/>
      <c r="B53" s="49" t="s">
        <v>216</v>
      </c>
      <c r="C53" s="62" t="s">
        <v>477</v>
      </c>
      <c r="D53" s="48">
        <v>12936551</v>
      </c>
      <c r="E53" s="48">
        <v>12936551</v>
      </c>
      <c r="F53" s="48">
        <v>12936551</v>
      </c>
      <c r="G53" s="299"/>
    </row>
    <row r="54" spans="1:7" ht="25.5" x14ac:dyDescent="0.25">
      <c r="A54" s="12"/>
      <c r="B54" s="49" t="s">
        <v>217</v>
      </c>
      <c r="C54" s="62" t="s">
        <v>299</v>
      </c>
      <c r="D54" s="48">
        <f>10595114+44074699</f>
        <v>54669813</v>
      </c>
      <c r="E54" s="48">
        <f>10595114+44074699</f>
        <v>54669813</v>
      </c>
      <c r="F54" s="48">
        <f>10595114+44074699</f>
        <v>54669813</v>
      </c>
      <c r="G54" s="299"/>
    </row>
    <row r="55" spans="1:7" ht="25.5" x14ac:dyDescent="0.25">
      <c r="A55" s="12"/>
      <c r="B55" s="49" t="s">
        <v>218</v>
      </c>
      <c r="C55" s="62" t="s">
        <v>486</v>
      </c>
      <c r="D55" s="48">
        <v>1776386</v>
      </c>
      <c r="E55" s="48">
        <v>1682892</v>
      </c>
      <c r="F55" s="48">
        <v>1682892</v>
      </c>
      <c r="G55" s="299"/>
    </row>
    <row r="56" spans="1:7" ht="51" hidden="1" x14ac:dyDescent="0.25">
      <c r="A56" s="12"/>
      <c r="B56" s="16" t="s">
        <v>301</v>
      </c>
      <c r="C56" s="225" t="s">
        <v>300</v>
      </c>
      <c r="D56" s="26">
        <v>0</v>
      </c>
      <c r="E56" s="26">
        <v>0</v>
      </c>
      <c r="F56" s="26">
        <v>0</v>
      </c>
      <c r="G56" s="317"/>
    </row>
    <row r="57" spans="1:7" ht="38.25" x14ac:dyDescent="0.25">
      <c r="A57" s="12"/>
      <c r="B57" s="49" t="s">
        <v>383</v>
      </c>
      <c r="C57" s="62" t="s">
        <v>382</v>
      </c>
      <c r="D57" s="48">
        <v>2672597</v>
      </c>
      <c r="E57" s="48">
        <v>2672597</v>
      </c>
      <c r="F57" s="48">
        <v>2672597</v>
      </c>
      <c r="G57" s="29"/>
    </row>
    <row r="58" spans="1:7" ht="25.5" hidden="1" x14ac:dyDescent="0.25">
      <c r="A58" s="11"/>
      <c r="B58" s="11" t="s">
        <v>376</v>
      </c>
      <c r="C58" s="232" t="s">
        <v>375</v>
      </c>
      <c r="D58" s="14">
        <v>0</v>
      </c>
      <c r="E58" s="17">
        <v>0</v>
      </c>
      <c r="F58" s="18">
        <v>0</v>
      </c>
      <c r="G58" s="16"/>
    </row>
    <row r="59" spans="1:7" hidden="1" x14ac:dyDescent="0.25">
      <c r="A59" s="11"/>
      <c r="B59" s="11"/>
      <c r="C59" s="232"/>
      <c r="D59" s="14"/>
      <c r="E59" s="17"/>
      <c r="F59" s="18"/>
      <c r="G59" s="16"/>
    </row>
    <row r="60" spans="1:7" hidden="1" x14ac:dyDescent="0.25">
      <c r="A60" s="11"/>
      <c r="B60" s="11"/>
      <c r="C60" s="232"/>
      <c r="D60" s="14"/>
      <c r="E60" s="17"/>
      <c r="F60" s="18"/>
      <c r="G60" s="16"/>
    </row>
    <row r="61" spans="1:7" hidden="1" x14ac:dyDescent="0.25">
      <c r="A61" s="16"/>
      <c r="B61" s="11"/>
      <c r="C61" s="232"/>
      <c r="D61" s="26"/>
      <c r="E61" s="19"/>
      <c r="F61" s="19"/>
      <c r="G61" s="16"/>
    </row>
    <row r="62" spans="1:7" ht="27" x14ac:dyDescent="0.25">
      <c r="A62" s="12"/>
      <c r="B62" s="67" t="s">
        <v>219</v>
      </c>
      <c r="C62" s="236"/>
      <c r="D62" s="68">
        <f>D63+D64+D65+D66+D67+D68+D69+D70+D71+D72+D73+D74+D75+D76+D77+D78+D79+D80+D81+D82+D83+D84+D85+D86+D87</f>
        <v>1097526810</v>
      </c>
      <c r="E62" s="68">
        <f t="shared" ref="E62:F62" si="2">E63+E64+E65+E66+E67+E68+E69+E70+E71+E72+E73+E74+E75+E76+E77+E78+E79+E80+E81+E82+E83+E84+E85+E86+E87</f>
        <v>1129695654</v>
      </c>
      <c r="F62" s="68">
        <f t="shared" si="2"/>
        <v>1129018330</v>
      </c>
      <c r="G62" s="25"/>
    </row>
    <row r="63" spans="1:7" ht="38.25" x14ac:dyDescent="0.25">
      <c r="A63" s="12"/>
      <c r="B63" s="49" t="s">
        <v>220</v>
      </c>
      <c r="C63" s="62" t="s">
        <v>221</v>
      </c>
      <c r="D63" s="54">
        <v>4806</v>
      </c>
      <c r="E63" s="55">
        <v>5775</v>
      </c>
      <c r="F63" s="55">
        <v>7625</v>
      </c>
      <c r="G63" s="292" t="s">
        <v>207</v>
      </c>
    </row>
    <row r="64" spans="1:7" ht="38.25" x14ac:dyDescent="0.25">
      <c r="A64" s="12"/>
      <c r="B64" s="49" t="s">
        <v>304</v>
      </c>
      <c r="C64" s="62" t="s">
        <v>415</v>
      </c>
      <c r="D64" s="54">
        <v>1118208</v>
      </c>
      <c r="E64" s="55">
        <v>1170882</v>
      </c>
      <c r="F64" s="55">
        <v>1259985</v>
      </c>
      <c r="G64" s="293"/>
    </row>
    <row r="65" spans="1:7" ht="51" x14ac:dyDescent="0.25">
      <c r="A65" s="12"/>
      <c r="B65" s="49" t="s">
        <v>222</v>
      </c>
      <c r="C65" s="62" t="s">
        <v>305</v>
      </c>
      <c r="D65" s="48">
        <v>7106696</v>
      </c>
      <c r="E65" s="48">
        <v>7106696</v>
      </c>
      <c r="F65" s="48">
        <v>7106696</v>
      </c>
      <c r="G65" s="293"/>
    </row>
    <row r="66" spans="1:7" ht="25.5" x14ac:dyDescent="0.25">
      <c r="A66" s="12"/>
      <c r="B66" s="49" t="s">
        <v>223</v>
      </c>
      <c r="C66" s="62" t="s">
        <v>384</v>
      </c>
      <c r="D66" s="48">
        <v>243422</v>
      </c>
      <c r="E66" s="48">
        <v>243422</v>
      </c>
      <c r="F66" s="48">
        <v>243422</v>
      </c>
      <c r="G66" s="293"/>
    </row>
    <row r="67" spans="1:7" ht="51" x14ac:dyDescent="0.25">
      <c r="A67" s="12"/>
      <c r="B67" s="49" t="s">
        <v>224</v>
      </c>
      <c r="C67" s="62" t="s">
        <v>306</v>
      </c>
      <c r="D67" s="48">
        <f>1394540+9851570</f>
        <v>11246110</v>
      </c>
      <c r="E67" s="48">
        <f>1394540+9851570</f>
        <v>11246110</v>
      </c>
      <c r="F67" s="48">
        <f>1394540+9851570</f>
        <v>11246110</v>
      </c>
      <c r="G67" s="293"/>
    </row>
    <row r="68" spans="1:7" ht="25.5" x14ac:dyDescent="0.25">
      <c r="A68" s="12"/>
      <c r="B68" s="49" t="s">
        <v>225</v>
      </c>
      <c r="C68" s="62" t="s">
        <v>307</v>
      </c>
      <c r="D68" s="48">
        <v>5703017</v>
      </c>
      <c r="E68" s="48">
        <v>5703017</v>
      </c>
      <c r="F68" s="48">
        <v>5703017</v>
      </c>
      <c r="G68" s="293"/>
    </row>
    <row r="69" spans="1:7" ht="22.5" x14ac:dyDescent="0.25">
      <c r="A69" s="12"/>
      <c r="B69" s="49" t="s">
        <v>308</v>
      </c>
      <c r="C69" s="62" t="s">
        <v>309</v>
      </c>
      <c r="D69" s="48">
        <f>253963904+522289423</f>
        <v>776253327</v>
      </c>
      <c r="E69" s="55">
        <f>264281392+543507850</f>
        <v>807789242</v>
      </c>
      <c r="F69" s="55">
        <f>264281392+543507850</f>
        <v>807789242</v>
      </c>
      <c r="G69" s="293"/>
    </row>
    <row r="70" spans="1:7" ht="25.5" x14ac:dyDescent="0.25">
      <c r="A70" s="12"/>
      <c r="B70" s="49" t="s">
        <v>226</v>
      </c>
      <c r="C70" s="62" t="s">
        <v>311</v>
      </c>
      <c r="D70" s="48">
        <v>22555973</v>
      </c>
      <c r="E70" s="55">
        <v>24586848</v>
      </c>
      <c r="F70" s="55">
        <v>25704432</v>
      </c>
      <c r="G70" s="293"/>
    </row>
    <row r="71" spans="1:7" ht="38.25" x14ac:dyDescent="0.25">
      <c r="A71" s="12"/>
      <c r="B71" s="49" t="s">
        <v>227</v>
      </c>
      <c r="C71" s="62" t="s">
        <v>310</v>
      </c>
      <c r="D71" s="54">
        <v>24108474</v>
      </c>
      <c r="E71" s="54">
        <v>24108474</v>
      </c>
      <c r="F71" s="54">
        <v>24108474</v>
      </c>
      <c r="G71" s="293"/>
    </row>
    <row r="72" spans="1:7" ht="63.75" x14ac:dyDescent="0.25">
      <c r="A72" s="12"/>
      <c r="B72" s="49" t="s">
        <v>228</v>
      </c>
      <c r="C72" s="62" t="s">
        <v>229</v>
      </c>
      <c r="D72" s="48">
        <v>113087735</v>
      </c>
      <c r="E72" s="55">
        <v>112834027</v>
      </c>
      <c r="F72" s="55">
        <v>112834027</v>
      </c>
      <c r="G72" s="293"/>
    </row>
    <row r="73" spans="1:7" ht="25.5" x14ac:dyDescent="0.25">
      <c r="A73" s="12"/>
      <c r="B73" s="49" t="s">
        <v>230</v>
      </c>
      <c r="C73" s="62" t="s">
        <v>326</v>
      </c>
      <c r="D73" s="48">
        <v>7100000</v>
      </c>
      <c r="E73" s="48">
        <v>7100000</v>
      </c>
      <c r="F73" s="48">
        <v>7100000</v>
      </c>
      <c r="G73" s="293"/>
    </row>
    <row r="74" spans="1:7" ht="25.5" x14ac:dyDescent="0.25">
      <c r="A74" s="11"/>
      <c r="B74" s="50" t="s">
        <v>231</v>
      </c>
      <c r="C74" s="230" t="s">
        <v>232</v>
      </c>
      <c r="D74" s="51">
        <v>399918</v>
      </c>
      <c r="E74" s="52">
        <v>876254</v>
      </c>
      <c r="F74" s="52">
        <v>876254</v>
      </c>
      <c r="G74" s="293"/>
    </row>
    <row r="75" spans="1:7" ht="38.25" x14ac:dyDescent="0.25">
      <c r="A75" s="11"/>
      <c r="B75" s="50" t="s">
        <v>381</v>
      </c>
      <c r="C75" s="230" t="s">
        <v>483</v>
      </c>
      <c r="D75" s="51">
        <v>3150273</v>
      </c>
      <c r="E75" s="51">
        <v>3150273</v>
      </c>
      <c r="F75" s="51">
        <v>3150273</v>
      </c>
      <c r="G75" s="293"/>
    </row>
    <row r="76" spans="1:7" ht="25.5" x14ac:dyDescent="0.25">
      <c r="A76" s="11"/>
      <c r="B76" s="50" t="s">
        <v>233</v>
      </c>
      <c r="C76" s="230" t="s">
        <v>234</v>
      </c>
      <c r="D76" s="51">
        <v>9340019</v>
      </c>
      <c r="E76" s="51">
        <v>9340019</v>
      </c>
      <c r="F76" s="51">
        <v>9340019</v>
      </c>
      <c r="G76" s="293"/>
    </row>
    <row r="77" spans="1:7" ht="25.5" x14ac:dyDescent="0.25">
      <c r="A77" s="11"/>
      <c r="B77" s="50" t="s">
        <v>235</v>
      </c>
      <c r="C77" s="230" t="s">
        <v>476</v>
      </c>
      <c r="D77" s="51">
        <v>5710752</v>
      </c>
      <c r="E77" s="51">
        <v>5710752</v>
      </c>
      <c r="F77" s="51">
        <v>5710752</v>
      </c>
      <c r="G77" s="293"/>
    </row>
    <row r="78" spans="1:7" ht="25.5" x14ac:dyDescent="0.25">
      <c r="A78" s="11"/>
      <c r="B78" s="50" t="s">
        <v>236</v>
      </c>
      <c r="C78" s="230" t="s">
        <v>482</v>
      </c>
      <c r="D78" s="51">
        <v>295907</v>
      </c>
      <c r="E78" s="51">
        <v>295907</v>
      </c>
      <c r="F78" s="51">
        <v>295907</v>
      </c>
      <c r="G78" s="293"/>
    </row>
    <row r="79" spans="1:7" ht="25.5" x14ac:dyDescent="0.25">
      <c r="A79" s="11"/>
      <c r="B79" s="50" t="s">
        <v>237</v>
      </c>
      <c r="C79" s="230" t="s">
        <v>416</v>
      </c>
      <c r="D79" s="51">
        <v>19474</v>
      </c>
      <c r="E79" s="51">
        <v>19474</v>
      </c>
      <c r="F79" s="51">
        <v>19474</v>
      </c>
      <c r="G79" s="293"/>
    </row>
    <row r="80" spans="1:7" ht="38.25" x14ac:dyDescent="0.25">
      <c r="A80" s="11"/>
      <c r="B80" s="50" t="s">
        <v>238</v>
      </c>
      <c r="C80" s="230" t="s">
        <v>481</v>
      </c>
      <c r="D80" s="51">
        <v>363210</v>
      </c>
      <c r="E80" s="63">
        <v>372498</v>
      </c>
      <c r="F80" s="63">
        <v>390565</v>
      </c>
      <c r="G80" s="293"/>
    </row>
    <row r="81" spans="1:7" ht="51" x14ac:dyDescent="0.25">
      <c r="A81" s="11"/>
      <c r="B81" s="50" t="s">
        <v>313</v>
      </c>
      <c r="C81" s="230" t="s">
        <v>312</v>
      </c>
      <c r="D81" s="51">
        <v>3983</v>
      </c>
      <c r="E81" s="52">
        <v>54185</v>
      </c>
      <c r="F81" s="52">
        <v>3833</v>
      </c>
      <c r="G81" s="293"/>
    </row>
    <row r="82" spans="1:7" ht="63.75" x14ac:dyDescent="0.25">
      <c r="A82" s="11"/>
      <c r="B82" s="50" t="s">
        <v>378</v>
      </c>
      <c r="C82" s="230" t="s">
        <v>377</v>
      </c>
      <c r="D82" s="51">
        <f>147022+2979938</f>
        <v>3126960</v>
      </c>
      <c r="E82" s="52">
        <f>125078+3001882</f>
        <v>3126960</v>
      </c>
      <c r="F82" s="52">
        <f>156348+2970612</f>
        <v>3126960</v>
      </c>
      <c r="G82" s="293"/>
    </row>
    <row r="83" spans="1:7" ht="73.5" customHeight="1" x14ac:dyDescent="0.25">
      <c r="A83" s="11"/>
      <c r="B83" s="56" t="s">
        <v>314</v>
      </c>
      <c r="C83" s="237" t="s">
        <v>315</v>
      </c>
      <c r="D83" s="51">
        <v>47103572</v>
      </c>
      <c r="E83" s="57">
        <v>46516990</v>
      </c>
      <c r="F83" s="57">
        <v>45480357</v>
      </c>
      <c r="G83" s="293"/>
    </row>
    <row r="84" spans="1:7" ht="63.75" x14ac:dyDescent="0.25">
      <c r="A84" s="11"/>
      <c r="B84" s="56" t="s">
        <v>239</v>
      </c>
      <c r="C84" s="237" t="s">
        <v>316</v>
      </c>
      <c r="D84" s="51">
        <f>8469484+22898975</f>
        <v>31368459</v>
      </c>
      <c r="E84" s="57">
        <f>7848654+21220434</f>
        <v>29069088</v>
      </c>
      <c r="F84" s="57">
        <f>7773494+19988985</f>
        <v>27762479</v>
      </c>
      <c r="G84" s="293"/>
    </row>
    <row r="85" spans="1:7" ht="38.25" x14ac:dyDescent="0.25">
      <c r="A85" s="11"/>
      <c r="B85" s="50" t="s">
        <v>240</v>
      </c>
      <c r="C85" s="230" t="s">
        <v>241</v>
      </c>
      <c r="D85" s="51">
        <f>6537781+17676222</f>
        <v>24214003</v>
      </c>
      <c r="E85" s="52">
        <f>6704965+18128238</f>
        <v>24833203</v>
      </c>
      <c r="F85" s="52">
        <f>7290550+18747128</f>
        <v>26037678</v>
      </c>
      <c r="G85" s="293"/>
    </row>
    <row r="86" spans="1:7" ht="25.5" x14ac:dyDescent="0.25">
      <c r="A86" s="11"/>
      <c r="B86" s="50" t="s">
        <v>242</v>
      </c>
      <c r="C86" s="230" t="s">
        <v>243</v>
      </c>
      <c r="D86" s="51">
        <v>3043192</v>
      </c>
      <c r="E86" s="57">
        <v>3576238</v>
      </c>
      <c r="F86" s="57">
        <v>2861429</v>
      </c>
      <c r="G86" s="293"/>
    </row>
    <row r="87" spans="1:7" ht="51" x14ac:dyDescent="0.25">
      <c r="A87" s="11"/>
      <c r="B87" s="58" t="s">
        <v>474</v>
      </c>
      <c r="C87" s="59" t="s">
        <v>475</v>
      </c>
      <c r="D87" s="60">
        <v>859320</v>
      </c>
      <c r="E87" s="60">
        <v>859320</v>
      </c>
      <c r="F87" s="60">
        <v>859320</v>
      </c>
      <c r="G87" s="294"/>
    </row>
    <row r="88" spans="1:7" x14ac:dyDescent="0.25">
      <c r="A88" s="21"/>
      <c r="B88" s="75" t="s">
        <v>244</v>
      </c>
      <c r="C88" s="233"/>
      <c r="D88" s="76">
        <f>D89+D114+D115+D116</f>
        <v>447513523.03999996</v>
      </c>
      <c r="E88" s="76">
        <f t="shared" ref="E88:F88" si="3">E89+E114+E115+E116</f>
        <v>207511437</v>
      </c>
      <c r="F88" s="76">
        <f t="shared" si="3"/>
        <v>188609572</v>
      </c>
      <c r="G88" s="25"/>
    </row>
    <row r="89" spans="1:7" ht="54" x14ac:dyDescent="0.25">
      <c r="A89" s="20"/>
      <c r="B89" s="67" t="s">
        <v>245</v>
      </c>
      <c r="C89" s="228"/>
      <c r="D89" s="74">
        <f>D90+D91+D92+D93+D94+D95+D96+D97+D98+D99+D100+D101+D102+D103+D104+D105+D106+D107+D108+D109+D110+D111+D112+D113</f>
        <v>443461037.03999996</v>
      </c>
      <c r="E89" s="74">
        <f t="shared" ref="E89:F89" si="4">E90+E91+E92+E93+E94+E95+E96+E97+E98+E99+E100+E101+E102+E103+E104+E105+E106+E107+E108+E109+E110+E111+E112+E113</f>
        <v>203458951</v>
      </c>
      <c r="F89" s="74">
        <f t="shared" si="4"/>
        <v>184557086</v>
      </c>
      <c r="G89" s="25"/>
    </row>
    <row r="90" spans="1:7" ht="25.5" x14ac:dyDescent="0.25">
      <c r="A90" s="20"/>
      <c r="B90" s="69" t="s">
        <v>246</v>
      </c>
      <c r="C90" s="238" t="s">
        <v>247</v>
      </c>
      <c r="D90" s="55">
        <f>146526+5495+778391+75461+73263+32407517+70891</f>
        <v>33557544</v>
      </c>
      <c r="E90" s="70">
        <v>32407517</v>
      </c>
      <c r="F90" s="70">
        <v>32407517</v>
      </c>
      <c r="G90" s="292" t="s">
        <v>327</v>
      </c>
    </row>
    <row r="91" spans="1:7" ht="38.25" x14ac:dyDescent="0.25">
      <c r="A91" s="33"/>
      <c r="B91" s="85" t="s">
        <v>248</v>
      </c>
      <c r="C91" s="239" t="s">
        <v>398</v>
      </c>
      <c r="D91" s="86">
        <f>3250000+400000+327000+25000+290000+751280</f>
        <v>5043280</v>
      </c>
      <c r="E91" s="87">
        <f>6156677+50000+400000+50000</f>
        <v>6656677</v>
      </c>
      <c r="F91" s="87"/>
      <c r="G91" s="295"/>
    </row>
    <row r="92" spans="1:7" ht="38.25" hidden="1" customHeight="1" x14ac:dyDescent="0.25">
      <c r="A92" s="20"/>
      <c r="B92" s="46" t="s">
        <v>249</v>
      </c>
      <c r="C92" s="240" t="s">
        <v>250</v>
      </c>
      <c r="D92" s="26"/>
      <c r="E92" s="47"/>
      <c r="F92" s="47"/>
      <c r="G92" s="295"/>
    </row>
    <row r="93" spans="1:7" ht="25.5" x14ac:dyDescent="0.25">
      <c r="A93" s="20"/>
      <c r="B93" s="69" t="s">
        <v>251</v>
      </c>
      <c r="C93" s="238" t="s">
        <v>252</v>
      </c>
      <c r="D93" s="48">
        <f>107949950+37506969+31078754+1000000+35152038+4176960+20412000+200000+1974051+1635724</f>
        <v>241086446</v>
      </c>
      <c r="E93" s="48">
        <f>37506969+1000000+29000000+3000000+20000000+200000+2000000</f>
        <v>92706969</v>
      </c>
      <c r="F93" s="70">
        <f>37506969+1000000+29000000+3000000+20000000+200000+2000000</f>
        <v>92706969</v>
      </c>
      <c r="G93" s="295"/>
    </row>
    <row r="94" spans="1:7" ht="38.25" x14ac:dyDescent="0.25">
      <c r="A94" s="20"/>
      <c r="B94" s="69" t="s">
        <v>253</v>
      </c>
      <c r="C94" s="238" t="s">
        <v>254</v>
      </c>
      <c r="D94" s="48">
        <f>20000+50000+3000000</f>
        <v>3070000</v>
      </c>
      <c r="E94" s="70">
        <f>50000+3000000</f>
        <v>3050000</v>
      </c>
      <c r="F94" s="70">
        <v>3050000</v>
      </c>
      <c r="G94" s="295"/>
    </row>
    <row r="95" spans="1:7" ht="25.5" x14ac:dyDescent="0.25">
      <c r="A95" s="11"/>
      <c r="B95" s="71" t="s">
        <v>255</v>
      </c>
      <c r="C95" s="241" t="s">
        <v>256</v>
      </c>
      <c r="D95" s="51">
        <f>1920000+13594500</f>
        <v>15514500</v>
      </c>
      <c r="E95" s="52">
        <v>2500000</v>
      </c>
      <c r="F95" s="52">
        <v>2500000</v>
      </c>
      <c r="G95" s="295"/>
    </row>
    <row r="96" spans="1:7" ht="25.5" x14ac:dyDescent="0.25">
      <c r="A96" s="11"/>
      <c r="B96" s="71" t="s">
        <v>257</v>
      </c>
      <c r="C96" s="241" t="s">
        <v>258</v>
      </c>
      <c r="D96" s="51">
        <v>3446162</v>
      </c>
      <c r="E96" s="48">
        <v>803000</v>
      </c>
      <c r="F96" s="52">
        <v>883300</v>
      </c>
      <c r="G96" s="295"/>
    </row>
    <row r="97" spans="1:7" ht="38.25" x14ac:dyDescent="0.25">
      <c r="A97" s="11"/>
      <c r="B97" s="71" t="s">
        <v>259</v>
      </c>
      <c r="C97" s="241" t="s">
        <v>260</v>
      </c>
      <c r="D97" s="51">
        <v>1940000</v>
      </c>
      <c r="E97" s="48">
        <v>2000000</v>
      </c>
      <c r="F97" s="52">
        <v>2100000</v>
      </c>
      <c r="G97" s="295"/>
    </row>
    <row r="98" spans="1:7" ht="38.25" x14ac:dyDescent="0.25">
      <c r="A98" s="11"/>
      <c r="B98" s="71" t="s">
        <v>261</v>
      </c>
      <c r="C98" s="241" t="s">
        <v>417</v>
      </c>
      <c r="D98" s="51">
        <f>200000+5200000</f>
        <v>5400000</v>
      </c>
      <c r="E98" s="70">
        <v>5000000</v>
      </c>
      <c r="F98" s="70">
        <v>5000000</v>
      </c>
      <c r="G98" s="295"/>
    </row>
    <row r="99" spans="1:7" ht="38.25" x14ac:dyDescent="0.25">
      <c r="A99" s="11"/>
      <c r="B99" s="50" t="s">
        <v>262</v>
      </c>
      <c r="C99" s="230" t="s">
        <v>418</v>
      </c>
      <c r="D99" s="51">
        <v>1000000</v>
      </c>
      <c r="E99" s="52">
        <v>1000000</v>
      </c>
      <c r="F99" s="52">
        <v>1000000</v>
      </c>
      <c r="G99" s="295"/>
    </row>
    <row r="100" spans="1:7" ht="25.5" x14ac:dyDescent="0.25">
      <c r="A100" s="11"/>
      <c r="B100" s="50" t="s">
        <v>263</v>
      </c>
      <c r="C100" s="230" t="s">
        <v>264</v>
      </c>
      <c r="D100" s="51">
        <f>12244517+64522.04+4800000+30085798+22574000+21004000+5000000</f>
        <v>95772837.039999992</v>
      </c>
      <c r="E100" s="52">
        <f>3500000+15000000+8535000+21812525</f>
        <v>48847525</v>
      </c>
      <c r="F100" s="52">
        <f>3600000+15000000+8535000+12400000</f>
        <v>39535000</v>
      </c>
      <c r="G100" s="295"/>
    </row>
    <row r="101" spans="1:7" ht="25.5" x14ac:dyDescent="0.25">
      <c r="A101" s="11"/>
      <c r="B101" s="50" t="s">
        <v>265</v>
      </c>
      <c r="C101" s="230" t="s">
        <v>266</v>
      </c>
      <c r="D101" s="51">
        <f>2934737+3000000+3000000+3413208+12968000</f>
        <v>25315945</v>
      </c>
      <c r="E101" s="52">
        <v>3422963</v>
      </c>
      <c r="F101" s="52">
        <v>0</v>
      </c>
      <c r="G101" s="295"/>
    </row>
    <row r="102" spans="1:7" ht="25.5" x14ac:dyDescent="0.25">
      <c r="A102" s="11"/>
      <c r="B102" s="50" t="s">
        <v>267</v>
      </c>
      <c r="C102" s="230" t="s">
        <v>268</v>
      </c>
      <c r="D102" s="51">
        <f>500000+55000</f>
        <v>555000</v>
      </c>
      <c r="E102" s="52">
        <v>500000</v>
      </c>
      <c r="F102" s="52">
        <v>500000</v>
      </c>
      <c r="G102" s="295"/>
    </row>
    <row r="103" spans="1:7" ht="63.75" hidden="1" customHeight="1" x14ac:dyDescent="0.25">
      <c r="A103" s="11"/>
      <c r="B103" s="31" t="s">
        <v>397</v>
      </c>
      <c r="C103" s="232" t="s">
        <v>396</v>
      </c>
      <c r="D103" s="32"/>
      <c r="E103" s="18"/>
      <c r="F103" s="18"/>
      <c r="G103" s="295"/>
    </row>
    <row r="104" spans="1:7" ht="51" x14ac:dyDescent="0.25">
      <c r="A104" s="11"/>
      <c r="B104" s="50" t="s">
        <v>269</v>
      </c>
      <c r="C104" s="230" t="s">
        <v>270</v>
      </c>
      <c r="D104" s="51">
        <v>3434000</v>
      </c>
      <c r="E104" s="52">
        <v>3700000</v>
      </c>
      <c r="F104" s="52">
        <v>4000000</v>
      </c>
      <c r="G104" s="295"/>
    </row>
    <row r="105" spans="1:7" ht="25.5" x14ac:dyDescent="0.25">
      <c r="A105" s="11"/>
      <c r="B105" s="50" t="s">
        <v>271</v>
      </c>
      <c r="C105" s="230" t="s">
        <v>419</v>
      </c>
      <c r="D105" s="61">
        <v>220000</v>
      </c>
      <c r="E105" s="52">
        <v>220000</v>
      </c>
      <c r="F105" s="52">
        <v>230000</v>
      </c>
      <c r="G105" s="295"/>
    </row>
    <row r="106" spans="1:7" ht="38.25" x14ac:dyDescent="0.25">
      <c r="A106" s="11"/>
      <c r="B106" s="50" t="s">
        <v>317</v>
      </c>
      <c r="C106" s="230" t="s">
        <v>272</v>
      </c>
      <c r="D106" s="51">
        <f>350000+3000000</f>
        <v>3350000</v>
      </c>
      <c r="E106" s="52"/>
      <c r="F106" s="52"/>
      <c r="G106" s="295"/>
    </row>
    <row r="107" spans="1:7" ht="25.5" x14ac:dyDescent="0.25">
      <c r="A107" s="11"/>
      <c r="B107" s="50" t="s">
        <v>273</v>
      </c>
      <c r="C107" s="230" t="s">
        <v>420</v>
      </c>
      <c r="D107" s="51">
        <v>72643</v>
      </c>
      <c r="E107" s="52"/>
      <c r="F107" s="52"/>
      <c r="G107" s="295"/>
    </row>
    <row r="108" spans="1:7" ht="38.25" x14ac:dyDescent="0.25">
      <c r="A108" s="11"/>
      <c r="B108" s="50" t="s">
        <v>274</v>
      </c>
      <c r="C108" s="230" t="s">
        <v>275</v>
      </c>
      <c r="D108" s="51">
        <v>644300</v>
      </c>
      <c r="E108" s="52">
        <v>644300</v>
      </c>
      <c r="F108" s="52">
        <v>644300</v>
      </c>
      <c r="G108" s="295"/>
    </row>
    <row r="109" spans="1:7" ht="51" hidden="1" customHeight="1" x14ac:dyDescent="0.25">
      <c r="A109" s="11"/>
      <c r="B109" s="31" t="s">
        <v>276</v>
      </c>
      <c r="C109" s="232" t="s">
        <v>277</v>
      </c>
      <c r="D109" s="32"/>
      <c r="E109" s="18"/>
      <c r="F109" s="18"/>
      <c r="G109" s="295"/>
    </row>
    <row r="110" spans="1:7" ht="38.25" x14ac:dyDescent="0.25">
      <c r="A110" s="11"/>
      <c r="B110" s="50" t="s">
        <v>278</v>
      </c>
      <c r="C110" s="230" t="s">
        <v>279</v>
      </c>
      <c r="D110" s="51">
        <f>1117620+1050000</f>
        <v>2167620</v>
      </c>
      <c r="E110" s="52"/>
      <c r="F110" s="52"/>
      <c r="G110" s="295"/>
    </row>
    <row r="111" spans="1:7" ht="38.25" hidden="1" customHeight="1" x14ac:dyDescent="0.25">
      <c r="A111" s="11"/>
      <c r="B111" s="31" t="s">
        <v>393</v>
      </c>
      <c r="C111" s="232" t="s">
        <v>390</v>
      </c>
      <c r="D111" s="32"/>
      <c r="E111" s="18"/>
      <c r="F111" s="18"/>
      <c r="G111" s="296"/>
    </row>
    <row r="112" spans="1:7" ht="25.5" x14ac:dyDescent="0.25">
      <c r="A112" s="11"/>
      <c r="B112" s="50" t="s">
        <v>394</v>
      </c>
      <c r="C112" s="230" t="s">
        <v>391</v>
      </c>
      <c r="D112" s="51">
        <v>530760</v>
      </c>
      <c r="E112" s="52"/>
      <c r="F112" s="52"/>
      <c r="G112" s="296"/>
    </row>
    <row r="113" spans="1:7" ht="24.75" customHeight="1" x14ac:dyDescent="0.25">
      <c r="A113" s="11"/>
      <c r="B113" s="50" t="s">
        <v>395</v>
      </c>
      <c r="C113" s="230" t="s">
        <v>392</v>
      </c>
      <c r="D113" s="51">
        <v>1340000</v>
      </c>
      <c r="E113" s="52"/>
      <c r="F113" s="52"/>
      <c r="G113" s="297"/>
    </row>
    <row r="114" spans="1:7" ht="1.5" hidden="1" customHeight="1" x14ac:dyDescent="0.25">
      <c r="A114" s="11"/>
      <c r="B114" s="34" t="s">
        <v>320</v>
      </c>
      <c r="C114" s="242" t="s">
        <v>318</v>
      </c>
      <c r="D114" s="35"/>
      <c r="E114" s="36"/>
      <c r="F114" s="36"/>
      <c r="G114" s="312" t="s">
        <v>207</v>
      </c>
    </row>
    <row r="115" spans="1:7" ht="17.25" hidden="1" customHeight="1" x14ac:dyDescent="0.25">
      <c r="A115" s="11"/>
      <c r="B115" s="34" t="s">
        <v>321</v>
      </c>
      <c r="C115" s="242" t="s">
        <v>319</v>
      </c>
      <c r="D115" s="35"/>
      <c r="E115" s="36"/>
      <c r="F115" s="36"/>
      <c r="G115" s="313"/>
    </row>
    <row r="116" spans="1:7" ht="25.5" x14ac:dyDescent="0.25">
      <c r="A116" s="11"/>
      <c r="B116" s="72" t="s">
        <v>280</v>
      </c>
      <c r="C116" s="243" t="s">
        <v>281</v>
      </c>
      <c r="D116" s="73">
        <f>D117+D118+D119+D120+D121+D122+D123+D124</f>
        <v>4052486</v>
      </c>
      <c r="E116" s="73">
        <f>E117+E118+E119+E120+E121+E122+E123+E124</f>
        <v>4052486</v>
      </c>
      <c r="F116" s="73">
        <f>F117+F118+F119+F120+F121+F122+F123+F124</f>
        <v>4052486</v>
      </c>
      <c r="G116" s="37"/>
    </row>
    <row r="117" spans="1:7" ht="63.75" hidden="1" x14ac:dyDescent="0.25">
      <c r="A117" s="11"/>
      <c r="B117" s="31" t="s">
        <v>282</v>
      </c>
      <c r="C117" s="232" t="s">
        <v>283</v>
      </c>
      <c r="D117" s="32"/>
      <c r="E117" s="18"/>
      <c r="F117" s="18"/>
      <c r="G117" s="37"/>
    </row>
    <row r="118" spans="1:7" ht="38.25" x14ac:dyDescent="0.25">
      <c r="A118" s="11"/>
      <c r="B118" s="50" t="s">
        <v>324</v>
      </c>
      <c r="C118" s="230" t="s">
        <v>322</v>
      </c>
      <c r="D118" s="51">
        <v>0</v>
      </c>
      <c r="E118" s="52">
        <v>0</v>
      </c>
      <c r="F118" s="52">
        <v>0</v>
      </c>
      <c r="G118" s="300" t="s">
        <v>207</v>
      </c>
    </row>
    <row r="119" spans="1:7" ht="25.5" hidden="1" customHeight="1" x14ac:dyDescent="0.25">
      <c r="A119" s="11"/>
      <c r="B119" s="31" t="s">
        <v>284</v>
      </c>
      <c r="C119" s="232" t="s">
        <v>285</v>
      </c>
      <c r="D119" s="32"/>
      <c r="E119" s="18"/>
      <c r="F119" s="18"/>
      <c r="G119" s="301"/>
    </row>
    <row r="120" spans="1:7" ht="51" x14ac:dyDescent="0.25">
      <c r="A120" s="11"/>
      <c r="B120" s="50" t="s">
        <v>286</v>
      </c>
      <c r="C120" s="230" t="s">
        <v>421</v>
      </c>
      <c r="D120" s="51">
        <v>900000</v>
      </c>
      <c r="E120" s="51">
        <v>900000</v>
      </c>
      <c r="F120" s="51">
        <v>900000</v>
      </c>
      <c r="G120" s="301"/>
    </row>
    <row r="121" spans="1:7" ht="25.5" x14ac:dyDescent="0.25">
      <c r="A121" s="11"/>
      <c r="B121" s="50" t="s">
        <v>325</v>
      </c>
      <c r="C121" s="230" t="s">
        <v>323</v>
      </c>
      <c r="D121" s="51">
        <v>2796486</v>
      </c>
      <c r="E121" s="51">
        <v>2796486</v>
      </c>
      <c r="F121" s="51">
        <v>2796486</v>
      </c>
      <c r="G121" s="301"/>
    </row>
    <row r="122" spans="1:7" ht="25.5" x14ac:dyDescent="0.25">
      <c r="A122" s="11"/>
      <c r="B122" s="50" t="s">
        <v>386</v>
      </c>
      <c r="C122" s="230" t="s">
        <v>385</v>
      </c>
      <c r="D122" s="51">
        <v>0</v>
      </c>
      <c r="E122" s="52">
        <v>0</v>
      </c>
      <c r="F122" s="52">
        <v>0</v>
      </c>
      <c r="G122" s="302"/>
    </row>
    <row r="123" spans="1:7" ht="25.5" x14ac:dyDescent="0.25">
      <c r="A123" s="11"/>
      <c r="B123" s="50" t="s">
        <v>388</v>
      </c>
      <c r="C123" s="230" t="s">
        <v>387</v>
      </c>
      <c r="D123" s="51">
        <v>0</v>
      </c>
      <c r="E123" s="52">
        <v>0</v>
      </c>
      <c r="F123" s="52">
        <v>0</v>
      </c>
      <c r="G123" s="302"/>
    </row>
    <row r="124" spans="1:7" ht="54" customHeight="1" x14ac:dyDescent="0.25">
      <c r="A124" s="11"/>
      <c r="B124" s="58" t="s">
        <v>489</v>
      </c>
      <c r="C124" s="59" t="s">
        <v>490</v>
      </c>
      <c r="D124" s="51">
        <v>356000</v>
      </c>
      <c r="E124" s="51">
        <v>356000</v>
      </c>
      <c r="F124" s="51">
        <v>356000</v>
      </c>
      <c r="G124" s="302"/>
    </row>
    <row r="125" spans="1:7" x14ac:dyDescent="0.25">
      <c r="A125" s="38"/>
      <c r="B125" s="245" t="s">
        <v>287</v>
      </c>
      <c r="C125" s="246"/>
      <c r="D125" s="247">
        <f>D6+D25</f>
        <v>1776192457.04</v>
      </c>
      <c r="E125" s="247">
        <f>E6+E25</f>
        <v>1706006843</v>
      </c>
      <c r="F125" s="247">
        <f>F6+F25</f>
        <v>1560609104</v>
      </c>
      <c r="G125" s="303"/>
    </row>
  </sheetData>
  <mergeCells count="13">
    <mergeCell ref="G63:G87"/>
    <mergeCell ref="G90:G113"/>
    <mergeCell ref="G28:G34"/>
    <mergeCell ref="G118:G125"/>
    <mergeCell ref="A1:G1"/>
    <mergeCell ref="A2:G2"/>
    <mergeCell ref="A3:G3"/>
    <mergeCell ref="A4:A5"/>
    <mergeCell ref="B4:B5"/>
    <mergeCell ref="G4:G5"/>
    <mergeCell ref="G114:G115"/>
    <mergeCell ref="G9:G14"/>
    <mergeCell ref="G38:G56"/>
  </mergeCells>
  <pageMargins left="0.31496062992125984" right="0.11811023622047245" top="0.35433070866141736" bottom="0.35433070866141736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6"/>
  <sheetViews>
    <sheetView tabSelected="1" zoomScale="80" zoomScaleNormal="80" workbookViewId="0">
      <selection activeCell="M11" sqref="M11"/>
    </sheetView>
  </sheetViews>
  <sheetFormatPr defaultColWidth="9.140625" defaultRowHeight="15" x14ac:dyDescent="0.25"/>
  <cols>
    <col min="1" max="1" width="94.140625" style="89" customWidth="1"/>
    <col min="2" max="2" width="10.7109375" style="90" customWidth="1"/>
    <col min="3" max="3" width="12.7109375" style="91" customWidth="1"/>
    <col min="4" max="4" width="21.7109375" style="91" customWidth="1"/>
    <col min="5" max="5" width="12.28515625" style="90" customWidth="1"/>
    <col min="6" max="6" width="16.85546875" style="91" customWidth="1"/>
    <col min="7" max="7" width="15.85546875" style="91" customWidth="1"/>
    <col min="8" max="8" width="16.42578125" style="90" customWidth="1"/>
    <col min="9" max="9" width="14.7109375" style="91" customWidth="1"/>
    <col min="10" max="10" width="16.7109375" style="91" customWidth="1"/>
    <col min="11" max="11" width="9.42578125" style="90" customWidth="1"/>
    <col min="12" max="12" width="17.140625" style="91" customWidth="1"/>
    <col min="13" max="14" width="13.7109375" style="91" customWidth="1"/>
    <col min="15" max="15" width="56.28515625" style="271" hidden="1" customWidth="1"/>
    <col min="16" max="16" width="9.140625" style="92"/>
    <col min="17" max="16384" width="9.140625" style="88"/>
  </cols>
  <sheetData>
    <row r="1" spans="1:17" x14ac:dyDescent="0.25">
      <c r="A1" s="318" t="s">
        <v>425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</row>
    <row r="2" spans="1:17" ht="15.75" thickBot="1" x14ac:dyDescent="0.3"/>
    <row r="3" spans="1:17" x14ac:dyDescent="0.25">
      <c r="A3" s="322" t="s">
        <v>105</v>
      </c>
      <c r="B3" s="324" t="s">
        <v>104</v>
      </c>
      <c r="C3" s="319" t="s">
        <v>107</v>
      </c>
      <c r="D3" s="319"/>
      <c r="E3" s="319"/>
      <c r="F3" s="319" t="s">
        <v>106</v>
      </c>
      <c r="G3" s="319"/>
      <c r="H3" s="319"/>
      <c r="I3" s="319" t="s">
        <v>108</v>
      </c>
      <c r="J3" s="319"/>
      <c r="K3" s="319"/>
      <c r="L3" s="326" t="s">
        <v>330</v>
      </c>
      <c r="M3" s="93" t="s">
        <v>426</v>
      </c>
      <c r="N3" s="93" t="s">
        <v>427</v>
      </c>
      <c r="O3" s="320" t="s">
        <v>111</v>
      </c>
    </row>
    <row r="4" spans="1:17" ht="57.75" thickBot="1" x14ac:dyDescent="0.3">
      <c r="A4" s="323"/>
      <c r="B4" s="325"/>
      <c r="C4" s="94" t="s">
        <v>112</v>
      </c>
      <c r="D4" s="94" t="s">
        <v>113</v>
      </c>
      <c r="E4" s="95" t="s">
        <v>109</v>
      </c>
      <c r="F4" s="94" t="s">
        <v>112</v>
      </c>
      <c r="G4" s="94" t="s">
        <v>114</v>
      </c>
      <c r="H4" s="95" t="s">
        <v>109</v>
      </c>
      <c r="I4" s="94" t="s">
        <v>112</v>
      </c>
      <c r="J4" s="94" t="s">
        <v>113</v>
      </c>
      <c r="K4" s="95" t="s">
        <v>109</v>
      </c>
      <c r="L4" s="327"/>
      <c r="M4" s="94" t="s">
        <v>110</v>
      </c>
      <c r="N4" s="94" t="s">
        <v>110</v>
      </c>
      <c r="O4" s="321"/>
    </row>
    <row r="5" spans="1:17" ht="29.25" thickBot="1" x14ac:dyDescent="0.3">
      <c r="A5" s="96" t="s">
        <v>1</v>
      </c>
      <c r="B5" s="97" t="s">
        <v>0</v>
      </c>
      <c r="C5" s="98">
        <f>C6+C12+C15</f>
        <v>0</v>
      </c>
      <c r="D5" s="98">
        <f>D6+D12+D15</f>
        <v>96449439</v>
      </c>
      <c r="E5" s="99">
        <v>1</v>
      </c>
      <c r="F5" s="98">
        <f>F6+F12+F15</f>
        <v>33030789</v>
      </c>
      <c r="G5" s="98">
        <f>G6+G12+G15</f>
        <v>6160100</v>
      </c>
      <c r="H5" s="99">
        <v>0</v>
      </c>
      <c r="I5" s="98">
        <f>I6+I12+I15</f>
        <v>0</v>
      </c>
      <c r="J5" s="98">
        <f>J6+J12+J15</f>
        <v>6754683</v>
      </c>
      <c r="K5" s="99">
        <v>1</v>
      </c>
      <c r="L5" s="98">
        <f>D5+G5+J5</f>
        <v>109364222</v>
      </c>
      <c r="M5" s="98">
        <f>M6+M12+M15</f>
        <v>0</v>
      </c>
      <c r="N5" s="98">
        <f>N6+N12+N15</f>
        <v>0</v>
      </c>
      <c r="O5" s="272"/>
    </row>
    <row r="6" spans="1:17" x14ac:dyDescent="0.25">
      <c r="A6" s="100" t="s">
        <v>3</v>
      </c>
      <c r="B6" s="101" t="s">
        <v>2</v>
      </c>
      <c r="C6" s="102">
        <f>SUM(C7:C10)</f>
        <v>0</v>
      </c>
      <c r="D6" s="102">
        <f>SUM(D7:D10)</f>
        <v>3173621</v>
      </c>
      <c r="E6" s="103">
        <v>1</v>
      </c>
      <c r="F6" s="102">
        <f>SUM(F7:F11)</f>
        <v>10945789</v>
      </c>
      <c r="G6" s="102">
        <f>SUM(G7:G11)</f>
        <v>2392070</v>
      </c>
      <c r="H6" s="103">
        <f>G6/F6</f>
        <v>0.21853792357956106</v>
      </c>
      <c r="I6" s="102">
        <f>SUM(I7:I10)</f>
        <v>0</v>
      </c>
      <c r="J6" s="102">
        <f>SUM(J7:J10)</f>
        <v>430760</v>
      </c>
      <c r="K6" s="103">
        <v>0</v>
      </c>
      <c r="L6" s="102">
        <f>D6+G6+J6</f>
        <v>5996451</v>
      </c>
      <c r="M6" s="102">
        <f>SUM(M7:M10)</f>
        <v>0</v>
      </c>
      <c r="N6" s="102">
        <f>SUM(N7:N10)</f>
        <v>0</v>
      </c>
      <c r="O6" s="215"/>
    </row>
    <row r="7" spans="1:17" hidden="1" x14ac:dyDescent="0.25">
      <c r="A7" s="104" t="s">
        <v>400</v>
      </c>
      <c r="B7" s="105"/>
      <c r="C7" s="106"/>
      <c r="D7" s="106"/>
      <c r="E7" s="107">
        <v>0</v>
      </c>
      <c r="F7" s="106">
        <v>0</v>
      </c>
      <c r="G7" s="106"/>
      <c r="H7" s="107">
        <v>0</v>
      </c>
      <c r="I7" s="106"/>
      <c r="J7" s="106"/>
      <c r="K7" s="107">
        <v>0</v>
      </c>
      <c r="L7" s="106">
        <f>D7+G7+J7</f>
        <v>0</v>
      </c>
      <c r="M7" s="106"/>
      <c r="N7" s="106"/>
      <c r="O7" s="215"/>
    </row>
    <row r="8" spans="1:17" x14ac:dyDescent="0.25">
      <c r="A8" s="108" t="s">
        <v>529</v>
      </c>
      <c r="B8" s="109"/>
      <c r="C8" s="110">
        <v>0</v>
      </c>
      <c r="D8" s="110">
        <v>1776386</v>
      </c>
      <c r="E8" s="111">
        <v>1</v>
      </c>
      <c r="F8" s="110">
        <v>0</v>
      </c>
      <c r="G8" s="110">
        <v>16070</v>
      </c>
      <c r="H8" s="111">
        <v>0</v>
      </c>
      <c r="I8" s="110">
        <v>0</v>
      </c>
      <c r="J8" s="110">
        <v>0</v>
      </c>
      <c r="K8" s="111">
        <v>0</v>
      </c>
      <c r="L8" s="110">
        <f t="shared" ref="L8:L11" si="0">D8+G8+J8</f>
        <v>1792456</v>
      </c>
      <c r="M8" s="110">
        <v>0</v>
      </c>
      <c r="N8" s="110">
        <v>0</v>
      </c>
      <c r="O8" s="215" t="s">
        <v>563</v>
      </c>
    </row>
    <row r="9" spans="1:17" ht="30" x14ac:dyDescent="0.25">
      <c r="A9" s="108" t="s">
        <v>464</v>
      </c>
      <c r="B9" s="109"/>
      <c r="C9" s="110">
        <v>0</v>
      </c>
      <c r="D9" s="110">
        <f>55889+1341346</f>
        <v>1397235</v>
      </c>
      <c r="E9" s="111">
        <v>1</v>
      </c>
      <c r="F9" s="110">
        <v>0</v>
      </c>
      <c r="G9" s="110">
        <v>0</v>
      </c>
      <c r="H9" s="111">
        <v>0</v>
      </c>
      <c r="I9" s="110">
        <v>0</v>
      </c>
      <c r="J9" s="110">
        <v>0</v>
      </c>
      <c r="K9" s="111">
        <v>0</v>
      </c>
      <c r="L9" s="110">
        <f t="shared" si="0"/>
        <v>1397235</v>
      </c>
      <c r="M9" s="110">
        <v>0</v>
      </c>
      <c r="N9" s="110">
        <v>0</v>
      </c>
      <c r="O9" s="215"/>
    </row>
    <row r="10" spans="1:17" ht="60" x14ac:dyDescent="0.25">
      <c r="A10" s="108" t="s">
        <v>354</v>
      </c>
      <c r="B10" s="109"/>
      <c r="C10" s="110">
        <v>0</v>
      </c>
      <c r="D10" s="110">
        <v>0</v>
      </c>
      <c r="E10" s="111">
        <v>0</v>
      </c>
      <c r="F10" s="124">
        <v>0</v>
      </c>
      <c r="G10" s="110">
        <f>78000+180000+200000+18000</f>
        <v>476000</v>
      </c>
      <c r="H10" s="111">
        <v>1</v>
      </c>
      <c r="I10" s="110">
        <v>0</v>
      </c>
      <c r="J10" s="124">
        <f>530760-100000</f>
        <v>430760</v>
      </c>
      <c r="K10" s="111">
        <v>1</v>
      </c>
      <c r="L10" s="110">
        <f t="shared" si="0"/>
        <v>906760</v>
      </c>
      <c r="M10" s="110">
        <v>0</v>
      </c>
      <c r="N10" s="110">
        <v>0</v>
      </c>
      <c r="O10" s="215" t="s">
        <v>556</v>
      </c>
    </row>
    <row r="11" spans="1:17" x14ac:dyDescent="0.25">
      <c r="A11" s="108" t="s">
        <v>403</v>
      </c>
      <c r="B11" s="109"/>
      <c r="C11" s="110">
        <v>0</v>
      </c>
      <c r="D11" s="110">
        <v>0</v>
      </c>
      <c r="E11" s="111">
        <v>0</v>
      </c>
      <c r="F11" s="124">
        <v>10945789</v>
      </c>
      <c r="G11" s="110">
        <v>1900000</v>
      </c>
      <c r="H11" s="111">
        <f>G11/F11</f>
        <v>0.17358273578999192</v>
      </c>
      <c r="I11" s="110">
        <v>0</v>
      </c>
      <c r="J11" s="110">
        <v>0</v>
      </c>
      <c r="K11" s="111">
        <v>0</v>
      </c>
      <c r="L11" s="110">
        <f t="shared" si="0"/>
        <v>1900000</v>
      </c>
      <c r="M11" s="110">
        <v>0</v>
      </c>
      <c r="N11" s="110">
        <v>0</v>
      </c>
      <c r="O11" s="270" t="s">
        <v>522</v>
      </c>
    </row>
    <row r="12" spans="1:17" ht="30" x14ac:dyDescent="0.25">
      <c r="A12" s="120" t="s">
        <v>5</v>
      </c>
      <c r="B12" s="121" t="s">
        <v>4</v>
      </c>
      <c r="C12" s="122">
        <f>C13</f>
        <v>0</v>
      </c>
      <c r="D12" s="122">
        <f>D13+D14</f>
        <v>0</v>
      </c>
      <c r="E12" s="122">
        <f t="shared" ref="E12:N12" si="1">E13+E14</f>
        <v>0</v>
      </c>
      <c r="F12" s="122">
        <f t="shared" si="1"/>
        <v>0</v>
      </c>
      <c r="G12" s="122">
        <f t="shared" si="1"/>
        <v>0</v>
      </c>
      <c r="H12" s="122">
        <f t="shared" si="1"/>
        <v>0</v>
      </c>
      <c r="I12" s="122">
        <f t="shared" si="1"/>
        <v>0</v>
      </c>
      <c r="J12" s="122">
        <f t="shared" si="1"/>
        <v>172643</v>
      </c>
      <c r="K12" s="122">
        <f t="shared" si="1"/>
        <v>2</v>
      </c>
      <c r="L12" s="122">
        <f t="shared" si="1"/>
        <v>172643</v>
      </c>
      <c r="M12" s="122">
        <f t="shared" si="1"/>
        <v>0</v>
      </c>
      <c r="N12" s="122">
        <f t="shared" si="1"/>
        <v>0</v>
      </c>
      <c r="O12" s="270"/>
    </row>
    <row r="13" spans="1:17" x14ac:dyDescent="0.25">
      <c r="A13" s="108" t="s">
        <v>149</v>
      </c>
      <c r="B13" s="109"/>
      <c r="C13" s="110">
        <v>0</v>
      </c>
      <c r="D13" s="110">
        <v>0</v>
      </c>
      <c r="E13" s="111">
        <v>0</v>
      </c>
      <c r="F13" s="110">
        <v>0</v>
      </c>
      <c r="G13" s="110">
        <v>0</v>
      </c>
      <c r="H13" s="111">
        <v>0</v>
      </c>
      <c r="I13" s="110">
        <v>0</v>
      </c>
      <c r="J13" s="124">
        <v>72643</v>
      </c>
      <c r="K13" s="111">
        <v>1</v>
      </c>
      <c r="L13" s="110">
        <f>D13+G13+J13</f>
        <v>72643</v>
      </c>
      <c r="M13" s="110">
        <v>0</v>
      </c>
      <c r="N13" s="110">
        <v>0</v>
      </c>
      <c r="O13" s="270"/>
    </row>
    <row r="14" spans="1:17" x14ac:dyDescent="0.25">
      <c r="A14" s="108" t="s">
        <v>561</v>
      </c>
      <c r="B14" s="109"/>
      <c r="C14" s="110">
        <v>0</v>
      </c>
      <c r="D14" s="110">
        <v>0</v>
      </c>
      <c r="E14" s="111">
        <v>0</v>
      </c>
      <c r="F14" s="110">
        <v>0</v>
      </c>
      <c r="G14" s="110">
        <v>0</v>
      </c>
      <c r="H14" s="111">
        <v>0</v>
      </c>
      <c r="I14" s="110">
        <v>0</v>
      </c>
      <c r="J14" s="124">
        <v>100000</v>
      </c>
      <c r="K14" s="111">
        <v>1</v>
      </c>
      <c r="L14" s="112">
        <v>100000</v>
      </c>
      <c r="M14" s="110"/>
      <c r="N14" s="110"/>
      <c r="O14" s="270"/>
    </row>
    <row r="15" spans="1:17" ht="30" x14ac:dyDescent="0.25">
      <c r="A15" s="120" t="s">
        <v>7</v>
      </c>
      <c r="B15" s="121" t="s">
        <v>6</v>
      </c>
      <c r="C15" s="122">
        <f>SUM(C16:C25)</f>
        <v>0</v>
      </c>
      <c r="D15" s="122">
        <f>SUM(D16:D25)</f>
        <v>93275818</v>
      </c>
      <c r="E15" s="123">
        <v>1</v>
      </c>
      <c r="F15" s="122">
        <f>SUM(F16:F25)</f>
        <v>22085000</v>
      </c>
      <c r="G15" s="122">
        <f>SUM(G16:G25)</f>
        <v>3768030</v>
      </c>
      <c r="H15" s="123">
        <f>G15/F15</f>
        <v>0.1706148969889065</v>
      </c>
      <c r="I15" s="122">
        <f>SUM(I16:I25)</f>
        <v>0</v>
      </c>
      <c r="J15" s="122">
        <f>SUM(J16:J25)</f>
        <v>6151280</v>
      </c>
      <c r="K15" s="123">
        <v>1</v>
      </c>
      <c r="L15" s="102">
        <f>D15+G15+J15</f>
        <v>103195128</v>
      </c>
      <c r="M15" s="122">
        <f>SUM(M16:M25)</f>
        <v>0</v>
      </c>
      <c r="N15" s="122">
        <f>SUM(N16:N25)</f>
        <v>0</v>
      </c>
      <c r="O15" s="215"/>
    </row>
    <row r="16" spans="1:17" ht="45" x14ac:dyDescent="0.25">
      <c r="A16" s="108" t="s">
        <v>372</v>
      </c>
      <c r="B16" s="109"/>
      <c r="C16" s="110">
        <v>0</v>
      </c>
      <c r="D16" s="124">
        <f>19800500+11300000+1976772+4523228</f>
        <v>37600500</v>
      </c>
      <c r="E16" s="111">
        <v>1</v>
      </c>
      <c r="F16" s="110">
        <v>0</v>
      </c>
      <c r="G16" s="110">
        <v>0</v>
      </c>
      <c r="H16" s="111">
        <v>0</v>
      </c>
      <c r="I16" s="110">
        <v>0</v>
      </c>
      <c r="J16" s="110">
        <v>0</v>
      </c>
      <c r="K16" s="111">
        <v>0</v>
      </c>
      <c r="L16" s="110">
        <f t="shared" ref="L16:L25" si="2">D16+G16+J16</f>
        <v>37600500</v>
      </c>
      <c r="M16" s="110">
        <v>0</v>
      </c>
      <c r="N16" s="110">
        <v>0</v>
      </c>
      <c r="O16" s="215" t="s">
        <v>537</v>
      </c>
    </row>
    <row r="17" spans="1:15" ht="45" x14ac:dyDescent="0.25">
      <c r="A17" s="108" t="s">
        <v>538</v>
      </c>
      <c r="B17" s="109"/>
      <c r="C17" s="110">
        <v>0</v>
      </c>
      <c r="D17" s="110">
        <v>0</v>
      </c>
      <c r="E17" s="111">
        <v>0</v>
      </c>
      <c r="F17" s="110">
        <v>0</v>
      </c>
      <c r="G17" s="110">
        <f>1826340+2300000-2300000</f>
        <v>1826340</v>
      </c>
      <c r="H17" s="111">
        <v>1</v>
      </c>
      <c r="I17" s="110">
        <v>0</v>
      </c>
      <c r="J17" s="110">
        <v>0</v>
      </c>
      <c r="K17" s="111">
        <v>0</v>
      </c>
      <c r="L17" s="110">
        <f t="shared" ref="L17" si="3">D17+G17+J17</f>
        <v>1826340</v>
      </c>
      <c r="M17" s="110">
        <v>0</v>
      </c>
      <c r="N17" s="110">
        <v>0</v>
      </c>
      <c r="O17" s="270" t="s">
        <v>552</v>
      </c>
    </row>
    <row r="18" spans="1:15" x14ac:dyDescent="0.25">
      <c r="A18" s="108" t="s">
        <v>409</v>
      </c>
      <c r="B18" s="109"/>
      <c r="C18" s="110">
        <v>0</v>
      </c>
      <c r="D18" s="110">
        <f>10595114+44074699</f>
        <v>54669813</v>
      </c>
      <c r="E18" s="111">
        <v>1</v>
      </c>
      <c r="F18" s="110">
        <v>0</v>
      </c>
      <c r="G18" s="110">
        <v>0</v>
      </c>
      <c r="H18" s="111">
        <v>0</v>
      </c>
      <c r="I18" s="110">
        <v>0</v>
      </c>
      <c r="J18" s="110">
        <v>0</v>
      </c>
      <c r="K18" s="111">
        <v>0</v>
      </c>
      <c r="L18" s="110">
        <f t="shared" si="2"/>
        <v>54669813</v>
      </c>
      <c r="M18" s="110">
        <v>0</v>
      </c>
      <c r="N18" s="110">
        <v>0</v>
      </c>
      <c r="O18" s="215"/>
    </row>
    <row r="19" spans="1:15" x14ac:dyDescent="0.25">
      <c r="A19" s="108" t="s">
        <v>123</v>
      </c>
      <c r="B19" s="109"/>
      <c r="C19" s="110">
        <v>0</v>
      </c>
      <c r="D19" s="110">
        <f>28486+77019</f>
        <v>105505</v>
      </c>
      <c r="E19" s="111">
        <v>1</v>
      </c>
      <c r="F19" s="110">
        <v>0</v>
      </c>
      <c r="G19" s="110">
        <v>0</v>
      </c>
      <c r="H19" s="111">
        <v>0</v>
      </c>
      <c r="I19" s="110">
        <v>0</v>
      </c>
      <c r="J19" s="110">
        <v>0</v>
      </c>
      <c r="K19" s="111">
        <v>0</v>
      </c>
      <c r="L19" s="110">
        <f t="shared" si="2"/>
        <v>105505</v>
      </c>
      <c r="M19" s="110">
        <v>0</v>
      </c>
      <c r="N19" s="110">
        <v>0</v>
      </c>
      <c r="O19" s="215"/>
    </row>
    <row r="20" spans="1:15" x14ac:dyDescent="0.25">
      <c r="A20" s="108" t="s">
        <v>124</v>
      </c>
      <c r="B20" s="109"/>
      <c r="C20" s="110">
        <v>0</v>
      </c>
      <c r="D20" s="110">
        <v>900000</v>
      </c>
      <c r="E20" s="111">
        <v>1</v>
      </c>
      <c r="F20" s="110">
        <v>0</v>
      </c>
      <c r="G20" s="110">
        <v>0</v>
      </c>
      <c r="H20" s="111">
        <v>0</v>
      </c>
      <c r="I20" s="110">
        <v>0</v>
      </c>
      <c r="J20" s="124">
        <f>200000+5200000</f>
        <v>5400000</v>
      </c>
      <c r="K20" s="111">
        <v>1</v>
      </c>
      <c r="L20" s="110">
        <f t="shared" si="2"/>
        <v>6300000</v>
      </c>
      <c r="M20" s="110">
        <v>0</v>
      </c>
      <c r="N20" s="110">
        <v>0</v>
      </c>
      <c r="O20" s="215" t="s">
        <v>504</v>
      </c>
    </row>
    <row r="21" spans="1:15" ht="90" x14ac:dyDescent="0.25">
      <c r="A21" s="108" t="s">
        <v>565</v>
      </c>
      <c r="B21" s="109"/>
      <c r="C21" s="110">
        <v>0</v>
      </c>
      <c r="D21" s="110">
        <v>0</v>
      </c>
      <c r="E21" s="111">
        <v>1</v>
      </c>
      <c r="F21" s="110">
        <f>19800000+2285000</f>
        <v>22085000</v>
      </c>
      <c r="G21" s="110">
        <f>685560+253535+29161+50000+139504-16070</f>
        <v>1141690</v>
      </c>
      <c r="H21" s="111">
        <v>1</v>
      </c>
      <c r="I21" s="110">
        <v>0</v>
      </c>
      <c r="J21" s="110">
        <v>0</v>
      </c>
      <c r="K21" s="111">
        <v>0</v>
      </c>
      <c r="L21" s="110">
        <f t="shared" si="2"/>
        <v>1141690</v>
      </c>
      <c r="M21" s="110">
        <v>0</v>
      </c>
      <c r="N21" s="110">
        <v>0</v>
      </c>
      <c r="O21" s="215" t="s">
        <v>564</v>
      </c>
    </row>
    <row r="22" spans="1:15" ht="18.600000000000001" hidden="1" customHeight="1" x14ac:dyDescent="0.25">
      <c r="A22" s="104" t="s">
        <v>148</v>
      </c>
      <c r="B22" s="105"/>
      <c r="C22" s="106">
        <v>0</v>
      </c>
      <c r="D22" s="106">
        <v>0</v>
      </c>
      <c r="E22" s="107">
        <v>0</v>
      </c>
      <c r="F22" s="106">
        <v>0</v>
      </c>
      <c r="G22" s="106">
        <v>0</v>
      </c>
      <c r="H22" s="107">
        <v>0</v>
      </c>
      <c r="I22" s="106">
        <v>0</v>
      </c>
      <c r="J22" s="106">
        <v>0</v>
      </c>
      <c r="K22" s="107">
        <v>1</v>
      </c>
      <c r="L22" s="106">
        <f t="shared" si="2"/>
        <v>0</v>
      </c>
      <c r="M22" s="106">
        <v>0</v>
      </c>
      <c r="N22" s="106">
        <v>0</v>
      </c>
      <c r="O22" s="215"/>
    </row>
    <row r="23" spans="1:15" ht="15.6" customHeight="1" x14ac:dyDescent="0.25">
      <c r="A23" s="108" t="s">
        <v>534</v>
      </c>
      <c r="B23" s="109"/>
      <c r="C23" s="110">
        <v>0</v>
      </c>
      <c r="D23" s="110">
        <v>0</v>
      </c>
      <c r="E23" s="111">
        <v>0</v>
      </c>
      <c r="F23" s="110">
        <v>0</v>
      </c>
      <c r="G23" s="110">
        <f>300000+500000</f>
        <v>800000</v>
      </c>
      <c r="H23" s="111">
        <v>1</v>
      </c>
      <c r="I23" s="110">
        <v>0</v>
      </c>
      <c r="J23" s="110">
        <v>0</v>
      </c>
      <c r="K23" s="111">
        <v>0</v>
      </c>
      <c r="L23" s="110">
        <f t="shared" si="2"/>
        <v>800000</v>
      </c>
      <c r="M23" s="110">
        <v>0</v>
      </c>
      <c r="N23" s="110">
        <v>0</v>
      </c>
      <c r="O23" s="270" t="s">
        <v>533</v>
      </c>
    </row>
    <row r="24" spans="1:15" hidden="1" x14ac:dyDescent="0.25">
      <c r="A24" s="104" t="s">
        <v>407</v>
      </c>
      <c r="B24" s="105"/>
      <c r="C24" s="106">
        <v>0</v>
      </c>
      <c r="D24" s="106">
        <v>0</v>
      </c>
      <c r="E24" s="107">
        <v>0</v>
      </c>
      <c r="F24" s="106">
        <v>0</v>
      </c>
      <c r="G24" s="106">
        <v>0</v>
      </c>
      <c r="H24" s="107">
        <v>0</v>
      </c>
      <c r="I24" s="106">
        <v>0</v>
      </c>
      <c r="J24" s="106">
        <v>0</v>
      </c>
      <c r="K24" s="107">
        <v>0</v>
      </c>
      <c r="L24" s="106">
        <f t="shared" si="2"/>
        <v>0</v>
      </c>
      <c r="M24" s="106">
        <v>0</v>
      </c>
      <c r="N24" s="106">
        <v>0</v>
      </c>
      <c r="O24" s="215"/>
    </row>
    <row r="25" spans="1:15" ht="15.75" thickBot="1" x14ac:dyDescent="0.3">
      <c r="A25" s="108" t="s">
        <v>506</v>
      </c>
      <c r="B25" s="109"/>
      <c r="C25" s="110">
        <v>0</v>
      </c>
      <c r="D25" s="110">
        <v>0</v>
      </c>
      <c r="E25" s="111">
        <v>0</v>
      </c>
      <c r="F25" s="110">
        <v>0</v>
      </c>
      <c r="G25" s="110">
        <v>0</v>
      </c>
      <c r="H25" s="111">
        <v>0</v>
      </c>
      <c r="I25" s="110">
        <v>0</v>
      </c>
      <c r="J25" s="124">
        <v>751280</v>
      </c>
      <c r="K25" s="111">
        <v>1</v>
      </c>
      <c r="L25" s="110">
        <f t="shared" si="2"/>
        <v>751280</v>
      </c>
      <c r="M25" s="110">
        <v>0</v>
      </c>
      <c r="N25" s="110">
        <v>0</v>
      </c>
      <c r="O25" s="215"/>
    </row>
    <row r="26" spans="1:15" ht="29.25" thickBot="1" x14ac:dyDescent="0.3">
      <c r="A26" s="96" t="s">
        <v>10</v>
      </c>
      <c r="B26" s="97" t="s">
        <v>9</v>
      </c>
      <c r="C26" s="98">
        <f>-C27+C53+C55+C59+C62</f>
        <v>0</v>
      </c>
      <c r="D26" s="98">
        <f>D27+D53+D55+D59+D62</f>
        <v>954960376</v>
      </c>
      <c r="E26" s="99">
        <v>1</v>
      </c>
      <c r="F26" s="98">
        <f>F27+F53+F55+F59+F62</f>
        <v>335325672</v>
      </c>
      <c r="G26" s="98">
        <f>G27+G53+G55+G59+G62</f>
        <v>18409547</v>
      </c>
      <c r="H26" s="99">
        <v>0</v>
      </c>
      <c r="I26" s="98">
        <f>-I27+I53+I55+I59+I62</f>
        <v>0</v>
      </c>
      <c r="J26" s="98">
        <f>-J27+J53+J55+J59+J62</f>
        <v>1000000</v>
      </c>
      <c r="K26" s="99">
        <v>0</v>
      </c>
      <c r="L26" s="98">
        <f>D26+G26+J26</f>
        <v>974369923</v>
      </c>
      <c r="M26" s="98">
        <f>-M27+M53+M55+M59+M62</f>
        <v>0</v>
      </c>
      <c r="N26" s="125">
        <f>-N27+N53+N55+N59+N62</f>
        <v>0</v>
      </c>
      <c r="O26" s="273"/>
    </row>
    <row r="27" spans="1:15" ht="30" x14ac:dyDescent="0.25">
      <c r="A27" s="100" t="s">
        <v>12</v>
      </c>
      <c r="B27" s="101" t="s">
        <v>11</v>
      </c>
      <c r="C27" s="102">
        <f>SUM(C28:C52)</f>
        <v>0</v>
      </c>
      <c r="D27" s="102">
        <f>SUM(D28:D52)</f>
        <v>952287779</v>
      </c>
      <c r="E27" s="103">
        <v>1</v>
      </c>
      <c r="F27" s="102">
        <f>SUM(F28:F52)</f>
        <v>283858804</v>
      </c>
      <c r="G27" s="102">
        <f>SUM(G28:G52)</f>
        <v>17253547</v>
      </c>
      <c r="H27" s="103">
        <f>G27/F27</f>
        <v>6.0782145055469194E-2</v>
      </c>
      <c r="I27" s="102">
        <f>SUM(I28:I52)</f>
        <v>0</v>
      </c>
      <c r="J27" s="102">
        <f>SUM(J28:J52)</f>
        <v>0</v>
      </c>
      <c r="K27" s="103">
        <v>0</v>
      </c>
      <c r="L27" s="102">
        <f>D27+G27+J27</f>
        <v>969541326</v>
      </c>
      <c r="M27" s="102">
        <f>SUM(M28:M52)</f>
        <v>0</v>
      </c>
      <c r="N27" s="102">
        <f>SUM(N28:N52)</f>
        <v>0</v>
      </c>
      <c r="O27" s="215"/>
    </row>
    <row r="28" spans="1:15" hidden="1" x14ac:dyDescent="0.25">
      <c r="A28" s="104" t="s">
        <v>401</v>
      </c>
      <c r="B28" s="105"/>
      <c r="C28" s="106">
        <v>0</v>
      </c>
      <c r="D28" s="106">
        <v>0</v>
      </c>
      <c r="E28" s="107">
        <v>0</v>
      </c>
      <c r="F28" s="113"/>
      <c r="G28" s="106"/>
      <c r="H28" s="107" t="e">
        <f>G28/F28</f>
        <v>#DIV/0!</v>
      </c>
      <c r="I28" s="106">
        <v>0</v>
      </c>
      <c r="J28" s="106">
        <v>0</v>
      </c>
      <c r="K28" s="107">
        <v>0</v>
      </c>
      <c r="L28" s="106">
        <f>D28+G28+J28</f>
        <v>0</v>
      </c>
      <c r="M28" s="106">
        <v>0</v>
      </c>
      <c r="N28" s="106">
        <v>0</v>
      </c>
      <c r="O28" s="215"/>
    </row>
    <row r="29" spans="1:15" ht="82.15" customHeight="1" x14ac:dyDescent="0.25">
      <c r="A29" s="108" t="s">
        <v>371</v>
      </c>
      <c r="B29" s="109"/>
      <c r="C29" s="110">
        <v>0</v>
      </c>
      <c r="D29" s="110">
        <v>0</v>
      </c>
      <c r="E29" s="111">
        <v>0</v>
      </c>
      <c r="F29" s="124">
        <v>95343526</v>
      </c>
      <c r="G29" s="110">
        <f>11900+4538513+308677+295000+25000+80000+3000000</f>
        <v>8259090</v>
      </c>
      <c r="H29" s="111">
        <f>G29/F29</f>
        <v>8.662454963119362E-2</v>
      </c>
      <c r="I29" s="110">
        <v>0</v>
      </c>
      <c r="J29" s="110">
        <v>0</v>
      </c>
      <c r="K29" s="111">
        <v>0</v>
      </c>
      <c r="L29" s="110">
        <f t="shared" ref="L29" si="4">D29+G29+J29</f>
        <v>8259090</v>
      </c>
      <c r="M29" s="110">
        <v>0</v>
      </c>
      <c r="N29" s="110">
        <v>0</v>
      </c>
      <c r="O29" s="270" t="s">
        <v>559</v>
      </c>
    </row>
    <row r="30" spans="1:15" ht="138.6" customHeight="1" x14ac:dyDescent="0.25">
      <c r="A30" s="108" t="s">
        <v>342</v>
      </c>
      <c r="B30" s="109"/>
      <c r="C30" s="110">
        <v>0</v>
      </c>
      <c r="D30" s="110">
        <v>0</v>
      </c>
      <c r="E30" s="111">
        <v>0</v>
      </c>
      <c r="F30" s="124">
        <v>184385278</v>
      </c>
      <c r="G30" s="110">
        <f>1855230+25000+393563+418360+221175+118000+267587+70000+400000+378244+114230+20000+3000000-70000-90000</f>
        <v>7121389</v>
      </c>
      <c r="H30" s="111">
        <f>G30/F30</f>
        <v>3.862232970682182E-2</v>
      </c>
      <c r="I30" s="110">
        <v>0</v>
      </c>
      <c r="J30" s="110">
        <v>0</v>
      </c>
      <c r="K30" s="111">
        <v>0</v>
      </c>
      <c r="L30" s="110">
        <f t="shared" ref="L30:L52" si="5">D30+G30+J30</f>
        <v>7121389</v>
      </c>
      <c r="M30" s="110">
        <v>0</v>
      </c>
      <c r="N30" s="110">
        <v>0</v>
      </c>
      <c r="O30" s="270" t="s">
        <v>558</v>
      </c>
    </row>
    <row r="31" spans="1:15" x14ac:dyDescent="0.25">
      <c r="A31" s="108" t="s">
        <v>516</v>
      </c>
      <c r="B31" s="109"/>
      <c r="C31" s="110">
        <v>0</v>
      </c>
      <c r="D31" s="110">
        <v>0</v>
      </c>
      <c r="E31" s="111">
        <v>0</v>
      </c>
      <c r="F31" s="124">
        <v>4130000</v>
      </c>
      <c r="G31" s="110">
        <f>1042661</f>
        <v>1042661</v>
      </c>
      <c r="H31" s="111">
        <v>1</v>
      </c>
      <c r="I31" s="110">
        <v>0</v>
      </c>
      <c r="J31" s="110">
        <v>0</v>
      </c>
      <c r="K31" s="111">
        <v>0</v>
      </c>
      <c r="L31" s="110">
        <f t="shared" ref="L31" si="6">D31+G31+J31</f>
        <v>1042661</v>
      </c>
      <c r="M31" s="110">
        <v>0</v>
      </c>
      <c r="N31" s="110">
        <v>0</v>
      </c>
      <c r="O31" s="270" t="s">
        <v>521</v>
      </c>
    </row>
    <row r="32" spans="1:15" ht="45" x14ac:dyDescent="0.25">
      <c r="A32" s="108" t="s">
        <v>546</v>
      </c>
      <c r="B32" s="109"/>
      <c r="C32" s="110">
        <v>0</v>
      </c>
      <c r="D32" s="110">
        <v>0</v>
      </c>
      <c r="E32" s="111">
        <v>0</v>
      </c>
      <c r="F32" s="124">
        <v>0</v>
      </c>
      <c r="G32" s="110">
        <f>167000+81000+170407+312000</f>
        <v>730407</v>
      </c>
      <c r="H32" s="111">
        <v>1</v>
      </c>
      <c r="I32" s="110">
        <v>0</v>
      </c>
      <c r="J32" s="110">
        <v>0</v>
      </c>
      <c r="K32" s="111">
        <v>0</v>
      </c>
      <c r="L32" s="110">
        <f t="shared" ref="L32" si="7">D32+G32+J32</f>
        <v>730407</v>
      </c>
      <c r="M32" s="110">
        <v>0</v>
      </c>
      <c r="N32" s="110">
        <v>0</v>
      </c>
      <c r="O32" s="215" t="s">
        <v>548</v>
      </c>
    </row>
    <row r="33" spans="1:15" hidden="1" x14ac:dyDescent="0.25">
      <c r="A33" s="104" t="s">
        <v>407</v>
      </c>
      <c r="B33" s="105"/>
      <c r="C33" s="106">
        <v>0</v>
      </c>
      <c r="D33" s="106">
        <v>0</v>
      </c>
      <c r="E33" s="107">
        <v>0</v>
      </c>
      <c r="F33" s="113">
        <v>0</v>
      </c>
      <c r="G33" s="106">
        <v>0</v>
      </c>
      <c r="H33" s="107">
        <v>0</v>
      </c>
      <c r="I33" s="106">
        <v>0</v>
      </c>
      <c r="J33" s="106">
        <v>0</v>
      </c>
      <c r="K33" s="107">
        <v>0</v>
      </c>
      <c r="L33" s="106">
        <f t="shared" si="5"/>
        <v>0</v>
      </c>
      <c r="M33" s="106">
        <v>0</v>
      </c>
      <c r="N33" s="106">
        <v>0</v>
      </c>
      <c r="O33" s="274"/>
    </row>
    <row r="34" spans="1:15" hidden="1" x14ac:dyDescent="0.25">
      <c r="A34" s="104" t="s">
        <v>372</v>
      </c>
      <c r="B34" s="105"/>
      <c r="C34" s="106">
        <v>0</v>
      </c>
      <c r="D34" s="113"/>
      <c r="E34" s="107">
        <v>1</v>
      </c>
      <c r="F34" s="106"/>
      <c r="G34" s="106"/>
      <c r="H34" s="107">
        <v>0</v>
      </c>
      <c r="I34" s="106">
        <v>0</v>
      </c>
      <c r="J34" s="106">
        <v>0</v>
      </c>
      <c r="K34" s="107">
        <v>0</v>
      </c>
      <c r="L34" s="106">
        <f t="shared" si="5"/>
        <v>0</v>
      </c>
      <c r="M34" s="106">
        <v>0</v>
      </c>
      <c r="N34" s="106">
        <v>0</v>
      </c>
      <c r="O34" s="215"/>
    </row>
    <row r="35" spans="1:15" x14ac:dyDescent="0.25">
      <c r="A35" s="108" t="s">
        <v>130</v>
      </c>
      <c r="B35" s="109"/>
      <c r="C35" s="110">
        <v>0</v>
      </c>
      <c r="D35" s="124">
        <v>2522664</v>
      </c>
      <c r="E35" s="111">
        <v>1</v>
      </c>
      <c r="F35" s="110">
        <v>0</v>
      </c>
      <c r="G35" s="110">
        <v>0</v>
      </c>
      <c r="H35" s="111">
        <v>0</v>
      </c>
      <c r="I35" s="110">
        <v>0</v>
      </c>
      <c r="J35" s="110">
        <v>0</v>
      </c>
      <c r="K35" s="111">
        <v>0</v>
      </c>
      <c r="L35" s="110">
        <f t="shared" si="5"/>
        <v>2522664</v>
      </c>
      <c r="M35" s="110">
        <v>0</v>
      </c>
      <c r="N35" s="110">
        <v>0</v>
      </c>
      <c r="O35" s="215"/>
    </row>
    <row r="36" spans="1:15" x14ac:dyDescent="0.25">
      <c r="A36" s="108" t="s">
        <v>126</v>
      </c>
      <c r="B36" s="109"/>
      <c r="C36" s="110">
        <v>0</v>
      </c>
      <c r="D36" s="124">
        <f>253963904+522289423</f>
        <v>776253327</v>
      </c>
      <c r="E36" s="111">
        <v>1</v>
      </c>
      <c r="F36" s="110">
        <v>0</v>
      </c>
      <c r="G36" s="110">
        <v>0</v>
      </c>
      <c r="H36" s="111">
        <v>0</v>
      </c>
      <c r="I36" s="110">
        <v>0</v>
      </c>
      <c r="J36" s="110">
        <v>0</v>
      </c>
      <c r="K36" s="111">
        <v>0</v>
      </c>
      <c r="L36" s="110">
        <f t="shared" si="5"/>
        <v>776253327</v>
      </c>
      <c r="M36" s="110">
        <v>0</v>
      </c>
      <c r="N36" s="110">
        <v>0</v>
      </c>
      <c r="O36" s="215"/>
    </row>
    <row r="37" spans="1:15" x14ac:dyDescent="0.25">
      <c r="A37" s="108" t="s">
        <v>125</v>
      </c>
      <c r="B37" s="109"/>
      <c r="C37" s="110">
        <v>0</v>
      </c>
      <c r="D37" s="124">
        <v>1394540</v>
      </c>
      <c r="E37" s="111">
        <v>1</v>
      </c>
      <c r="F37" s="110">
        <v>0</v>
      </c>
      <c r="G37" s="110">
        <v>0</v>
      </c>
      <c r="H37" s="111">
        <v>0</v>
      </c>
      <c r="I37" s="110">
        <v>0</v>
      </c>
      <c r="J37" s="110">
        <v>0</v>
      </c>
      <c r="K37" s="111">
        <v>0</v>
      </c>
      <c r="L37" s="110">
        <f t="shared" si="5"/>
        <v>1394540</v>
      </c>
      <c r="M37" s="110">
        <v>0</v>
      </c>
      <c r="N37" s="110">
        <v>0</v>
      </c>
      <c r="O37" s="275"/>
    </row>
    <row r="38" spans="1:15" x14ac:dyDescent="0.25">
      <c r="A38" s="108" t="s">
        <v>409</v>
      </c>
      <c r="B38" s="109"/>
      <c r="C38" s="110">
        <v>0</v>
      </c>
      <c r="D38" s="124">
        <f>12936551</f>
        <v>12936551</v>
      </c>
      <c r="E38" s="111">
        <v>1</v>
      </c>
      <c r="F38" s="110">
        <v>0</v>
      </c>
      <c r="G38" s="110">
        <v>0</v>
      </c>
      <c r="H38" s="111">
        <v>0</v>
      </c>
      <c r="I38" s="110">
        <v>0</v>
      </c>
      <c r="J38" s="110">
        <v>0</v>
      </c>
      <c r="K38" s="111">
        <v>0</v>
      </c>
      <c r="L38" s="110">
        <f t="shared" si="5"/>
        <v>12936551</v>
      </c>
      <c r="M38" s="110">
        <v>0</v>
      </c>
      <c r="N38" s="110">
        <v>0</v>
      </c>
      <c r="O38" s="215"/>
    </row>
    <row r="39" spans="1:15" x14ac:dyDescent="0.25">
      <c r="A39" s="108" t="s">
        <v>128</v>
      </c>
      <c r="B39" s="109"/>
      <c r="C39" s="110">
        <v>0</v>
      </c>
      <c r="D39" s="124">
        <f>22555973+8469484+22898975</f>
        <v>53924432</v>
      </c>
      <c r="E39" s="111">
        <v>1</v>
      </c>
      <c r="F39" s="110">
        <v>0</v>
      </c>
      <c r="G39" s="110">
        <v>0</v>
      </c>
      <c r="H39" s="111">
        <v>0</v>
      </c>
      <c r="I39" s="110">
        <v>0</v>
      </c>
      <c r="J39" s="110">
        <v>0</v>
      </c>
      <c r="K39" s="111">
        <v>0</v>
      </c>
      <c r="L39" s="110">
        <f t="shared" si="5"/>
        <v>53924432</v>
      </c>
      <c r="M39" s="110">
        <v>0</v>
      </c>
      <c r="N39" s="110">
        <v>0</v>
      </c>
      <c r="O39" s="215"/>
    </row>
    <row r="40" spans="1:15" x14ac:dyDescent="0.25">
      <c r="A40" s="108" t="s">
        <v>127</v>
      </c>
      <c r="B40" s="109"/>
      <c r="C40" s="110">
        <v>0</v>
      </c>
      <c r="D40" s="124">
        <v>47103572</v>
      </c>
      <c r="E40" s="111">
        <v>1</v>
      </c>
      <c r="F40" s="110">
        <v>0</v>
      </c>
      <c r="G40" s="110">
        <v>0</v>
      </c>
      <c r="H40" s="111">
        <v>0</v>
      </c>
      <c r="I40" s="110">
        <v>0</v>
      </c>
      <c r="J40" s="110">
        <v>0</v>
      </c>
      <c r="K40" s="111">
        <v>0</v>
      </c>
      <c r="L40" s="110">
        <f t="shared" si="5"/>
        <v>47103572</v>
      </c>
      <c r="M40" s="110">
        <v>0</v>
      </c>
      <c r="N40" s="110">
        <v>0</v>
      </c>
      <c r="O40" s="215"/>
    </row>
    <row r="41" spans="1:15" ht="19.899999999999999" customHeight="1" x14ac:dyDescent="0.25">
      <c r="A41" s="108" t="s">
        <v>348</v>
      </c>
      <c r="B41" s="109"/>
      <c r="C41" s="110">
        <v>0</v>
      </c>
      <c r="D41" s="124">
        <f>859320+147022+2979938</f>
        <v>3986280</v>
      </c>
      <c r="E41" s="111">
        <v>1</v>
      </c>
      <c r="F41" s="110">
        <v>0</v>
      </c>
      <c r="G41" s="110">
        <v>0</v>
      </c>
      <c r="H41" s="111">
        <v>0</v>
      </c>
      <c r="I41" s="110">
        <v>0</v>
      </c>
      <c r="J41" s="110">
        <v>0</v>
      </c>
      <c r="K41" s="111">
        <v>0</v>
      </c>
      <c r="L41" s="110">
        <f t="shared" si="5"/>
        <v>3986280</v>
      </c>
      <c r="M41" s="110">
        <v>0</v>
      </c>
      <c r="N41" s="110">
        <v>0</v>
      </c>
      <c r="O41" s="215"/>
    </row>
    <row r="42" spans="1:15" ht="24" customHeight="1" x14ac:dyDescent="0.25">
      <c r="A42" s="108" t="s">
        <v>335</v>
      </c>
      <c r="B42" s="105"/>
      <c r="C42" s="110">
        <v>0</v>
      </c>
      <c r="D42" s="110">
        <v>0</v>
      </c>
      <c r="E42" s="111">
        <v>0</v>
      </c>
      <c r="F42" s="124">
        <v>0</v>
      </c>
      <c r="G42" s="110">
        <v>100000</v>
      </c>
      <c r="H42" s="111">
        <v>1</v>
      </c>
      <c r="I42" s="110">
        <v>0</v>
      </c>
      <c r="J42" s="110">
        <v>0</v>
      </c>
      <c r="K42" s="111">
        <v>0</v>
      </c>
      <c r="L42" s="110">
        <f t="shared" ref="L42" si="8">D42+G42+J42</f>
        <v>100000</v>
      </c>
      <c r="M42" s="110">
        <v>0</v>
      </c>
      <c r="N42" s="110">
        <v>0</v>
      </c>
      <c r="O42" s="215" t="s">
        <v>524</v>
      </c>
    </row>
    <row r="43" spans="1:15" x14ac:dyDescent="0.25">
      <c r="A43" s="108" t="s">
        <v>331</v>
      </c>
      <c r="B43" s="109"/>
      <c r="C43" s="110">
        <v>0</v>
      </c>
      <c r="D43" s="124">
        <v>9851570</v>
      </c>
      <c r="E43" s="111">
        <v>1</v>
      </c>
      <c r="F43" s="110">
        <v>0</v>
      </c>
      <c r="G43" s="110">
        <v>0</v>
      </c>
      <c r="H43" s="111">
        <v>0</v>
      </c>
      <c r="I43" s="110">
        <v>0</v>
      </c>
      <c r="J43" s="110">
        <v>0</v>
      </c>
      <c r="K43" s="111">
        <v>0</v>
      </c>
      <c r="L43" s="110">
        <f t="shared" si="5"/>
        <v>9851570</v>
      </c>
      <c r="M43" s="110">
        <v>0</v>
      </c>
      <c r="N43" s="110">
        <v>0</v>
      </c>
      <c r="O43" s="215"/>
    </row>
    <row r="44" spans="1:15" x14ac:dyDescent="0.25">
      <c r="A44" s="108" t="s">
        <v>346</v>
      </c>
      <c r="B44" s="109"/>
      <c r="C44" s="110">
        <v>0</v>
      </c>
      <c r="D44" s="124">
        <v>24108474</v>
      </c>
      <c r="E44" s="111">
        <v>1</v>
      </c>
      <c r="F44" s="110">
        <v>0</v>
      </c>
      <c r="G44" s="110">
        <v>0</v>
      </c>
      <c r="H44" s="111">
        <v>0</v>
      </c>
      <c r="I44" s="110">
        <v>0</v>
      </c>
      <c r="J44" s="110">
        <v>0</v>
      </c>
      <c r="K44" s="111">
        <v>0</v>
      </c>
      <c r="L44" s="110">
        <f t="shared" si="5"/>
        <v>24108474</v>
      </c>
      <c r="M44" s="110">
        <v>0</v>
      </c>
      <c r="N44" s="110">
        <v>0</v>
      </c>
      <c r="O44" s="215"/>
    </row>
    <row r="45" spans="1:15" x14ac:dyDescent="0.25">
      <c r="A45" s="108" t="s">
        <v>332</v>
      </c>
      <c r="B45" s="109"/>
      <c r="C45" s="110">
        <v>0</v>
      </c>
      <c r="D45" s="124">
        <v>5703017</v>
      </c>
      <c r="E45" s="111">
        <v>1</v>
      </c>
      <c r="F45" s="110">
        <v>0</v>
      </c>
      <c r="G45" s="110">
        <v>0</v>
      </c>
      <c r="H45" s="111">
        <v>0</v>
      </c>
      <c r="I45" s="110">
        <v>0</v>
      </c>
      <c r="J45" s="110">
        <v>0</v>
      </c>
      <c r="K45" s="111">
        <v>0</v>
      </c>
      <c r="L45" s="110">
        <f t="shared" si="5"/>
        <v>5703017</v>
      </c>
      <c r="M45" s="110">
        <v>0</v>
      </c>
      <c r="N45" s="110">
        <v>0</v>
      </c>
      <c r="O45" s="215"/>
    </row>
    <row r="46" spans="1:15" x14ac:dyDescent="0.25">
      <c r="A46" s="108" t="s">
        <v>129</v>
      </c>
      <c r="B46" s="109"/>
      <c r="C46" s="110">
        <v>0</v>
      </c>
      <c r="D46" s="124">
        <v>5710752</v>
      </c>
      <c r="E46" s="111">
        <v>1</v>
      </c>
      <c r="F46" s="110">
        <v>0</v>
      </c>
      <c r="G46" s="110">
        <v>0</v>
      </c>
      <c r="H46" s="111">
        <v>0</v>
      </c>
      <c r="I46" s="110">
        <v>0</v>
      </c>
      <c r="J46" s="110">
        <v>0</v>
      </c>
      <c r="K46" s="111">
        <v>0</v>
      </c>
      <c r="L46" s="110">
        <f t="shared" si="5"/>
        <v>5710752</v>
      </c>
      <c r="M46" s="110">
        <v>0</v>
      </c>
      <c r="N46" s="110">
        <v>0</v>
      </c>
      <c r="O46" s="215"/>
    </row>
    <row r="47" spans="1:15" hidden="1" x14ac:dyDescent="0.25">
      <c r="A47" s="104" t="s">
        <v>347</v>
      </c>
      <c r="B47" s="105"/>
      <c r="C47" s="106">
        <v>0</v>
      </c>
      <c r="D47" s="113"/>
      <c r="E47" s="107">
        <v>1</v>
      </c>
      <c r="F47" s="106">
        <v>0</v>
      </c>
      <c r="G47" s="106"/>
      <c r="H47" s="107">
        <v>1</v>
      </c>
      <c r="I47" s="106">
        <v>0</v>
      </c>
      <c r="J47" s="106">
        <v>0</v>
      </c>
      <c r="K47" s="107">
        <v>0</v>
      </c>
      <c r="L47" s="106">
        <f t="shared" si="5"/>
        <v>0</v>
      </c>
      <c r="M47" s="106">
        <v>0</v>
      </c>
      <c r="N47" s="106">
        <v>0</v>
      </c>
      <c r="O47" s="215"/>
    </row>
    <row r="48" spans="1:15" hidden="1" x14ac:dyDescent="0.25">
      <c r="A48" s="104" t="s">
        <v>336</v>
      </c>
      <c r="B48" s="105"/>
      <c r="C48" s="106">
        <v>0</v>
      </c>
      <c r="D48" s="113"/>
      <c r="E48" s="107">
        <v>1</v>
      </c>
      <c r="F48" s="106">
        <v>0</v>
      </c>
      <c r="G48" s="106">
        <v>0</v>
      </c>
      <c r="H48" s="107">
        <v>0</v>
      </c>
      <c r="I48" s="106">
        <v>0</v>
      </c>
      <c r="J48" s="106">
        <v>0</v>
      </c>
      <c r="K48" s="107">
        <v>0</v>
      </c>
      <c r="L48" s="106">
        <f t="shared" si="5"/>
        <v>0</v>
      </c>
      <c r="M48" s="106">
        <v>0</v>
      </c>
      <c r="N48" s="106">
        <v>0</v>
      </c>
      <c r="O48" s="215"/>
    </row>
    <row r="49" spans="1:16" x14ac:dyDescent="0.25">
      <c r="A49" s="108" t="s">
        <v>139</v>
      </c>
      <c r="B49" s="109"/>
      <c r="C49" s="110">
        <v>0</v>
      </c>
      <c r="D49" s="124">
        <v>1423008</v>
      </c>
      <c r="E49" s="111">
        <v>1</v>
      </c>
      <c r="F49" s="110">
        <v>0</v>
      </c>
      <c r="G49" s="110">
        <v>0</v>
      </c>
      <c r="H49" s="111">
        <v>0</v>
      </c>
      <c r="I49" s="110">
        <v>0</v>
      </c>
      <c r="J49" s="110">
        <v>0</v>
      </c>
      <c r="K49" s="111">
        <v>0</v>
      </c>
      <c r="L49" s="110">
        <f t="shared" si="5"/>
        <v>1423008</v>
      </c>
      <c r="M49" s="110">
        <v>0</v>
      </c>
      <c r="N49" s="110">
        <v>0</v>
      </c>
      <c r="O49" s="215"/>
    </row>
    <row r="50" spans="1:16" ht="30" x14ac:dyDescent="0.25">
      <c r="A50" s="108" t="s">
        <v>140</v>
      </c>
      <c r="B50" s="109"/>
      <c r="C50" s="110">
        <v>0</v>
      </c>
      <c r="D50" s="124">
        <v>7106696</v>
      </c>
      <c r="E50" s="111">
        <v>1</v>
      </c>
      <c r="F50" s="110">
        <v>0</v>
      </c>
      <c r="G50" s="110">
        <v>0</v>
      </c>
      <c r="H50" s="111">
        <v>0</v>
      </c>
      <c r="I50" s="110">
        <v>0</v>
      </c>
      <c r="J50" s="110">
        <v>0</v>
      </c>
      <c r="K50" s="111">
        <v>0</v>
      </c>
      <c r="L50" s="110">
        <f t="shared" si="5"/>
        <v>7106696</v>
      </c>
      <c r="M50" s="110">
        <v>0</v>
      </c>
      <c r="N50" s="110">
        <v>0</v>
      </c>
      <c r="O50" s="215"/>
    </row>
    <row r="51" spans="1:16" x14ac:dyDescent="0.25">
      <c r="A51" s="108" t="s">
        <v>141</v>
      </c>
      <c r="B51" s="109"/>
      <c r="C51" s="110">
        <v>0</v>
      </c>
      <c r="D51" s="124">
        <v>243422</v>
      </c>
      <c r="E51" s="111">
        <v>1</v>
      </c>
      <c r="F51" s="110">
        <v>0</v>
      </c>
      <c r="G51" s="110">
        <v>0</v>
      </c>
      <c r="H51" s="111">
        <v>0</v>
      </c>
      <c r="I51" s="110">
        <v>0</v>
      </c>
      <c r="J51" s="110">
        <v>0</v>
      </c>
      <c r="K51" s="111">
        <v>0</v>
      </c>
      <c r="L51" s="110">
        <f t="shared" si="5"/>
        <v>243422</v>
      </c>
      <c r="M51" s="110">
        <v>0</v>
      </c>
      <c r="N51" s="110">
        <v>0</v>
      </c>
      <c r="O51" s="215"/>
    </row>
    <row r="52" spans="1:16" x14ac:dyDescent="0.25">
      <c r="A52" s="108" t="s">
        <v>142</v>
      </c>
      <c r="B52" s="109"/>
      <c r="C52" s="110">
        <v>0</v>
      </c>
      <c r="D52" s="124">
        <v>19474</v>
      </c>
      <c r="E52" s="111">
        <v>1</v>
      </c>
      <c r="F52" s="110">
        <v>0</v>
      </c>
      <c r="G52" s="110">
        <v>0</v>
      </c>
      <c r="H52" s="111">
        <v>0</v>
      </c>
      <c r="I52" s="110">
        <v>0</v>
      </c>
      <c r="J52" s="110">
        <v>0</v>
      </c>
      <c r="K52" s="111">
        <v>0</v>
      </c>
      <c r="L52" s="110">
        <f t="shared" si="5"/>
        <v>19474</v>
      </c>
      <c r="M52" s="110">
        <v>0</v>
      </c>
      <c r="N52" s="110">
        <v>0</v>
      </c>
      <c r="O52" s="215"/>
    </row>
    <row r="53" spans="1:16" ht="30" hidden="1" x14ac:dyDescent="0.25">
      <c r="A53" s="115" t="s">
        <v>14</v>
      </c>
      <c r="B53" s="116" t="s">
        <v>13</v>
      </c>
      <c r="C53" s="117">
        <f>SUM(C54:C54)</f>
        <v>0</v>
      </c>
      <c r="D53" s="117">
        <f>SUM(D54:D54)</f>
        <v>0</v>
      </c>
      <c r="E53" s="118">
        <v>0</v>
      </c>
      <c r="F53" s="117">
        <f>SUM(F54:F54)</f>
        <v>0</v>
      </c>
      <c r="G53" s="117">
        <f>SUM(G54:G54)</f>
        <v>0</v>
      </c>
      <c r="H53" s="118">
        <v>0</v>
      </c>
      <c r="I53" s="117">
        <f>SUM(I54:I54)</f>
        <v>0</v>
      </c>
      <c r="J53" s="117">
        <f>SUM(J54:J54)</f>
        <v>0</v>
      </c>
      <c r="K53" s="118">
        <v>0</v>
      </c>
      <c r="L53" s="119">
        <f>D53+G53+J53</f>
        <v>0</v>
      </c>
      <c r="M53" s="117">
        <f>SUM(M54:M54)</f>
        <v>0</v>
      </c>
      <c r="N53" s="117">
        <f>SUM(N54:N54)</f>
        <v>0</v>
      </c>
      <c r="O53" s="215"/>
    </row>
    <row r="54" spans="1:16" hidden="1" x14ac:dyDescent="0.25">
      <c r="A54" s="104"/>
      <c r="B54" s="105"/>
      <c r="C54" s="106">
        <v>0</v>
      </c>
      <c r="D54" s="106">
        <v>0</v>
      </c>
      <c r="E54" s="107">
        <v>0</v>
      </c>
      <c r="F54" s="106">
        <v>0</v>
      </c>
      <c r="G54" s="106">
        <v>0</v>
      </c>
      <c r="H54" s="107">
        <v>0</v>
      </c>
      <c r="I54" s="106">
        <v>0</v>
      </c>
      <c r="J54" s="106">
        <v>0</v>
      </c>
      <c r="K54" s="107">
        <v>0</v>
      </c>
      <c r="L54" s="106">
        <v>0</v>
      </c>
      <c r="M54" s="106">
        <v>0</v>
      </c>
      <c r="N54" s="106">
        <v>0</v>
      </c>
      <c r="O54" s="215"/>
    </row>
    <row r="55" spans="1:16" ht="30" x14ac:dyDescent="0.25">
      <c r="A55" s="120" t="s">
        <v>16</v>
      </c>
      <c r="B55" s="121" t="s">
        <v>15</v>
      </c>
      <c r="C55" s="122">
        <f>SUM(C56:C58)</f>
        <v>0</v>
      </c>
      <c r="D55" s="122">
        <f>SUM(D56:D58)</f>
        <v>0</v>
      </c>
      <c r="E55" s="123">
        <v>1</v>
      </c>
      <c r="F55" s="122">
        <f>SUM(F56:F58)</f>
        <v>0</v>
      </c>
      <c r="G55" s="122">
        <f>SUM(G56:G58)</f>
        <v>600000</v>
      </c>
      <c r="H55" s="123">
        <v>0</v>
      </c>
      <c r="I55" s="122">
        <f>SUM(I56:I58)</f>
        <v>0</v>
      </c>
      <c r="J55" s="122">
        <f>SUM(J56:J58)</f>
        <v>1000000</v>
      </c>
      <c r="K55" s="123">
        <v>1</v>
      </c>
      <c r="L55" s="102">
        <f>D55+G55+J55</f>
        <v>1600000</v>
      </c>
      <c r="M55" s="122">
        <f>SUM(M56:M58)</f>
        <v>0</v>
      </c>
      <c r="N55" s="122">
        <f>SUM(N56:N58)</f>
        <v>0</v>
      </c>
      <c r="O55" s="215"/>
    </row>
    <row r="56" spans="1:16" x14ac:dyDescent="0.25">
      <c r="A56" s="108" t="s">
        <v>515</v>
      </c>
      <c r="B56" s="109"/>
      <c r="C56" s="110">
        <v>0</v>
      </c>
      <c r="D56" s="124">
        <v>0</v>
      </c>
      <c r="E56" s="111">
        <v>0</v>
      </c>
      <c r="F56" s="110">
        <v>0</v>
      </c>
      <c r="G56" s="110">
        <f>312000-312000</f>
        <v>0</v>
      </c>
      <c r="H56" s="111">
        <v>1</v>
      </c>
      <c r="I56" s="110">
        <v>0</v>
      </c>
      <c r="J56" s="110">
        <v>0</v>
      </c>
      <c r="K56" s="111">
        <v>0</v>
      </c>
      <c r="L56" s="110">
        <f>D56+G56+J56</f>
        <v>0</v>
      </c>
      <c r="M56" s="110">
        <v>0</v>
      </c>
      <c r="N56" s="110">
        <v>0</v>
      </c>
      <c r="O56" s="215" t="s">
        <v>520</v>
      </c>
    </row>
    <row r="57" spans="1:16" x14ac:dyDescent="0.25">
      <c r="A57" s="108" t="s">
        <v>164</v>
      </c>
      <c r="B57" s="109"/>
      <c r="C57" s="110">
        <v>0</v>
      </c>
      <c r="D57" s="110">
        <v>0</v>
      </c>
      <c r="E57" s="111">
        <v>0</v>
      </c>
      <c r="F57" s="124">
        <v>0</v>
      </c>
      <c r="G57" s="110">
        <v>0</v>
      </c>
      <c r="H57" s="111">
        <v>1</v>
      </c>
      <c r="I57" s="110">
        <v>0</v>
      </c>
      <c r="J57" s="124">
        <v>1000000</v>
      </c>
      <c r="K57" s="111">
        <v>1</v>
      </c>
      <c r="L57" s="110">
        <f>D57+G57+J57</f>
        <v>1000000</v>
      </c>
      <c r="M57" s="110">
        <v>0</v>
      </c>
      <c r="N57" s="110">
        <v>0</v>
      </c>
      <c r="O57" s="270"/>
    </row>
    <row r="58" spans="1:16" x14ac:dyDescent="0.25">
      <c r="A58" s="108" t="s">
        <v>514</v>
      </c>
      <c r="B58" s="109"/>
      <c r="C58" s="110">
        <v>0</v>
      </c>
      <c r="D58" s="110">
        <v>0</v>
      </c>
      <c r="E58" s="111">
        <v>0</v>
      </c>
      <c r="F58" s="124">
        <v>0</v>
      </c>
      <c r="G58" s="110">
        <f>1200000-600000</f>
        <v>600000</v>
      </c>
      <c r="H58" s="111">
        <v>1</v>
      </c>
      <c r="I58" s="110">
        <v>0</v>
      </c>
      <c r="J58" s="124">
        <v>0</v>
      </c>
      <c r="K58" s="111">
        <v>1</v>
      </c>
      <c r="L58" s="110">
        <f>D58+G58+J58</f>
        <v>600000</v>
      </c>
      <c r="M58" s="110">
        <v>0</v>
      </c>
      <c r="N58" s="110">
        <v>0</v>
      </c>
      <c r="O58" s="215" t="s">
        <v>545</v>
      </c>
    </row>
    <row r="59" spans="1:16" ht="30" x14ac:dyDescent="0.25">
      <c r="A59" s="120" t="s">
        <v>18</v>
      </c>
      <c r="B59" s="121" t="s">
        <v>17</v>
      </c>
      <c r="C59" s="122"/>
      <c r="D59" s="122">
        <f>SUM(D60:D60)</f>
        <v>2672597</v>
      </c>
      <c r="E59" s="123" t="s">
        <v>144</v>
      </c>
      <c r="F59" s="122">
        <f>SUM(F60:F61)</f>
        <v>51466868</v>
      </c>
      <c r="G59" s="122">
        <f>SUM(G60:G61)</f>
        <v>556000</v>
      </c>
      <c r="H59" s="123">
        <v>1</v>
      </c>
      <c r="I59" s="122">
        <f>SUM(I60:I60)</f>
        <v>0</v>
      </c>
      <c r="J59" s="122">
        <f>SUM(J60:J60)</f>
        <v>0</v>
      </c>
      <c r="K59" s="123">
        <v>0</v>
      </c>
      <c r="L59" s="102">
        <f>D59+G59+J59</f>
        <v>3228597</v>
      </c>
      <c r="M59" s="122">
        <f>SUM(M60:M60)</f>
        <v>0</v>
      </c>
      <c r="N59" s="122">
        <f>SUM(N60:N60)</f>
        <v>0</v>
      </c>
      <c r="O59" s="215"/>
    </row>
    <row r="60" spans="1:16" x14ac:dyDescent="0.25">
      <c r="A60" s="108" t="s">
        <v>409</v>
      </c>
      <c r="B60" s="109"/>
      <c r="C60" s="110">
        <v>0</v>
      </c>
      <c r="D60" s="110">
        <v>2672597</v>
      </c>
      <c r="E60" s="111">
        <v>1</v>
      </c>
      <c r="F60" s="124">
        <v>0</v>
      </c>
      <c r="G60" s="110">
        <v>0</v>
      </c>
      <c r="H60" s="111">
        <v>0</v>
      </c>
      <c r="I60" s="110">
        <v>0</v>
      </c>
      <c r="J60" s="110">
        <v>0</v>
      </c>
      <c r="K60" s="111">
        <v>0</v>
      </c>
      <c r="L60" s="110">
        <f t="shared" ref="L60:L61" si="9">D60+G60+J60</f>
        <v>2672597</v>
      </c>
      <c r="M60" s="110">
        <v>0</v>
      </c>
      <c r="N60" s="110">
        <v>0</v>
      </c>
      <c r="O60" s="215"/>
    </row>
    <row r="61" spans="1:16" s="291" customFormat="1" ht="15.75" thickBot="1" x14ac:dyDescent="0.3">
      <c r="A61" s="108" t="s">
        <v>370</v>
      </c>
      <c r="B61" s="109"/>
      <c r="C61" s="110">
        <v>0</v>
      </c>
      <c r="D61" s="110">
        <v>0</v>
      </c>
      <c r="E61" s="111">
        <v>0</v>
      </c>
      <c r="F61" s="124">
        <v>51466868</v>
      </c>
      <c r="G61" s="110">
        <f>56000+500000</f>
        <v>556000</v>
      </c>
      <c r="H61" s="111">
        <v>1</v>
      </c>
      <c r="I61" s="110">
        <v>0</v>
      </c>
      <c r="J61" s="110">
        <v>0</v>
      </c>
      <c r="K61" s="111">
        <v>0</v>
      </c>
      <c r="L61" s="110">
        <f t="shared" si="9"/>
        <v>556000</v>
      </c>
      <c r="M61" s="110">
        <v>0</v>
      </c>
      <c r="N61" s="110">
        <v>0</v>
      </c>
      <c r="O61" s="270" t="s">
        <v>562</v>
      </c>
      <c r="P61" s="290"/>
    </row>
    <row r="62" spans="1:16" ht="45" hidden="1" x14ac:dyDescent="0.25">
      <c r="A62" s="115" t="s">
        <v>20</v>
      </c>
      <c r="B62" s="116" t="s">
        <v>19</v>
      </c>
      <c r="C62" s="117">
        <f>SUM(C63:C63)</f>
        <v>0</v>
      </c>
      <c r="D62" s="117">
        <f>SUM(D63:D63)</f>
        <v>0</v>
      </c>
      <c r="E62" s="118">
        <v>0</v>
      </c>
      <c r="F62" s="117">
        <f>SUM(F63:F63)</f>
        <v>0</v>
      </c>
      <c r="G62" s="117">
        <f>SUM(G63:G63)</f>
        <v>0</v>
      </c>
      <c r="H62" s="118">
        <v>0</v>
      </c>
      <c r="I62" s="117">
        <f>SUM(I63:I63)</f>
        <v>0</v>
      </c>
      <c r="J62" s="117">
        <f>SUM(J63:J63)</f>
        <v>0</v>
      </c>
      <c r="K62" s="118">
        <v>0</v>
      </c>
      <c r="L62" s="119">
        <f>D62+G62+J62</f>
        <v>0</v>
      </c>
      <c r="M62" s="117">
        <f>SUM(M63:M63)</f>
        <v>0</v>
      </c>
      <c r="N62" s="117">
        <f>SUM(N63:N63)</f>
        <v>0</v>
      </c>
      <c r="O62" s="215"/>
    </row>
    <row r="63" spans="1:16" ht="15.75" hidden="1" thickBot="1" x14ac:dyDescent="0.3">
      <c r="A63" s="104"/>
      <c r="B63" s="105"/>
      <c r="C63" s="106">
        <v>0</v>
      </c>
      <c r="D63" s="106">
        <v>0</v>
      </c>
      <c r="E63" s="107">
        <v>0</v>
      </c>
      <c r="F63" s="106">
        <v>0</v>
      </c>
      <c r="G63" s="106">
        <v>0</v>
      </c>
      <c r="H63" s="107">
        <v>0</v>
      </c>
      <c r="I63" s="106">
        <v>0</v>
      </c>
      <c r="J63" s="106">
        <v>0</v>
      </c>
      <c r="K63" s="107">
        <v>0</v>
      </c>
      <c r="L63" s="110">
        <f>D63+G63+J63</f>
        <v>0</v>
      </c>
      <c r="M63" s="106">
        <v>0</v>
      </c>
      <c r="N63" s="106">
        <v>0</v>
      </c>
      <c r="O63" s="215"/>
    </row>
    <row r="64" spans="1:16" ht="29.25" thickBot="1" x14ac:dyDescent="0.3">
      <c r="A64" s="96" t="s">
        <v>22</v>
      </c>
      <c r="B64" s="97" t="s">
        <v>21</v>
      </c>
      <c r="C64" s="98">
        <f>C65+C75+C77</f>
        <v>0</v>
      </c>
      <c r="D64" s="98">
        <f>D65+D75+D77</f>
        <v>158527981</v>
      </c>
      <c r="E64" s="99">
        <v>1</v>
      </c>
      <c r="F64" s="98">
        <f>F65+F75+F77</f>
        <v>0</v>
      </c>
      <c r="G64" s="98">
        <f>G65+G75+G77</f>
        <v>6800000</v>
      </c>
      <c r="H64" s="99">
        <v>1</v>
      </c>
      <c r="I64" s="98">
        <f>I65+I75+I77</f>
        <v>0</v>
      </c>
      <c r="J64" s="98">
        <f>J65+J75+J77</f>
        <v>644300</v>
      </c>
      <c r="K64" s="99">
        <v>1</v>
      </c>
      <c r="L64" s="98">
        <f>D64+G64+J64</f>
        <v>165972281</v>
      </c>
      <c r="M64" s="98">
        <f>M65+M75+M77</f>
        <v>0</v>
      </c>
      <c r="N64" s="125">
        <f>N65+N75+N77</f>
        <v>0</v>
      </c>
      <c r="O64" s="273"/>
    </row>
    <row r="65" spans="1:15" ht="30" x14ac:dyDescent="0.25">
      <c r="A65" s="100" t="s">
        <v>24</v>
      </c>
      <c r="B65" s="101" t="s">
        <v>23</v>
      </c>
      <c r="C65" s="102">
        <f>SUM(C66:C74)</f>
        <v>0</v>
      </c>
      <c r="D65" s="102">
        <f>SUM(D66:D74)</f>
        <v>158527981</v>
      </c>
      <c r="E65" s="103">
        <v>1</v>
      </c>
      <c r="F65" s="102">
        <f>SUM(F66:F74)</f>
        <v>0</v>
      </c>
      <c r="G65" s="102">
        <f>SUM(G66:G74)</f>
        <v>6800000</v>
      </c>
      <c r="H65" s="103">
        <v>1</v>
      </c>
      <c r="I65" s="102">
        <f>SUM(I66:I74)</f>
        <v>0</v>
      </c>
      <c r="J65" s="102">
        <f>SUM(J66:J74)</f>
        <v>644300</v>
      </c>
      <c r="K65" s="103">
        <v>1</v>
      </c>
      <c r="L65" s="102">
        <f>D65+G65+J65</f>
        <v>165972281</v>
      </c>
      <c r="M65" s="102">
        <f>SUM(M66:M74)</f>
        <v>0</v>
      </c>
      <c r="N65" s="102">
        <f>SUM(N66:N74)</f>
        <v>0</v>
      </c>
      <c r="O65" s="215"/>
    </row>
    <row r="66" spans="1:15" x14ac:dyDescent="0.25">
      <c r="A66" s="108" t="s">
        <v>132</v>
      </c>
      <c r="B66" s="109"/>
      <c r="C66" s="110">
        <v>0</v>
      </c>
      <c r="D66" s="124">
        <v>113087735</v>
      </c>
      <c r="E66" s="111">
        <v>1</v>
      </c>
      <c r="F66" s="110">
        <v>0</v>
      </c>
      <c r="G66" s="110">
        <v>0</v>
      </c>
      <c r="H66" s="111">
        <v>0</v>
      </c>
      <c r="I66" s="110">
        <v>0</v>
      </c>
      <c r="J66" s="110">
        <v>0</v>
      </c>
      <c r="K66" s="111">
        <v>0</v>
      </c>
      <c r="L66" s="110">
        <f t="shared" ref="L66:L74" si="10">D66+G66+J66</f>
        <v>113087735</v>
      </c>
      <c r="M66" s="110">
        <v>0</v>
      </c>
      <c r="N66" s="110">
        <v>0</v>
      </c>
      <c r="O66" s="215"/>
    </row>
    <row r="67" spans="1:15" x14ac:dyDescent="0.25">
      <c r="A67" s="108" t="s">
        <v>337</v>
      </c>
      <c r="B67" s="109"/>
      <c r="C67" s="110">
        <v>0</v>
      </c>
      <c r="D67" s="124">
        <v>7100000</v>
      </c>
      <c r="E67" s="111">
        <v>1</v>
      </c>
      <c r="F67" s="110">
        <v>0</v>
      </c>
      <c r="G67" s="110">
        <v>0</v>
      </c>
      <c r="H67" s="111">
        <v>0</v>
      </c>
      <c r="I67" s="110">
        <v>0</v>
      </c>
      <c r="J67" s="110">
        <v>0</v>
      </c>
      <c r="K67" s="111">
        <v>0</v>
      </c>
      <c r="L67" s="110">
        <f t="shared" si="10"/>
        <v>7100000</v>
      </c>
      <c r="M67" s="110">
        <v>0</v>
      </c>
      <c r="N67" s="110">
        <v>0</v>
      </c>
      <c r="O67" s="215"/>
    </row>
    <row r="68" spans="1:15" x14ac:dyDescent="0.25">
      <c r="A68" s="108" t="s">
        <v>338</v>
      </c>
      <c r="B68" s="109"/>
      <c r="C68" s="110">
        <v>0</v>
      </c>
      <c r="D68" s="124">
        <f>6537781+17676222+363210</f>
        <v>24577213</v>
      </c>
      <c r="E68" s="111">
        <v>1</v>
      </c>
      <c r="F68" s="110">
        <v>0</v>
      </c>
      <c r="G68" s="110">
        <v>0</v>
      </c>
      <c r="H68" s="111">
        <v>0</v>
      </c>
      <c r="I68" s="110">
        <v>0</v>
      </c>
      <c r="J68" s="110">
        <v>0</v>
      </c>
      <c r="K68" s="111">
        <v>0</v>
      </c>
      <c r="L68" s="110">
        <f t="shared" si="10"/>
        <v>24577213</v>
      </c>
      <c r="M68" s="110">
        <v>0</v>
      </c>
      <c r="N68" s="110">
        <v>0</v>
      </c>
      <c r="O68" s="215"/>
    </row>
    <row r="69" spans="1:15" x14ac:dyDescent="0.25">
      <c r="A69" s="108" t="s">
        <v>339</v>
      </c>
      <c r="B69" s="109"/>
      <c r="C69" s="110">
        <v>0</v>
      </c>
      <c r="D69" s="124">
        <v>9340019</v>
      </c>
      <c r="E69" s="111">
        <v>1</v>
      </c>
      <c r="F69" s="110">
        <v>0</v>
      </c>
      <c r="G69" s="110">
        <v>0</v>
      </c>
      <c r="H69" s="111">
        <v>1</v>
      </c>
      <c r="I69" s="110">
        <v>0</v>
      </c>
      <c r="J69" s="110">
        <v>0</v>
      </c>
      <c r="K69" s="111">
        <v>0</v>
      </c>
      <c r="L69" s="110">
        <f t="shared" si="10"/>
        <v>9340019</v>
      </c>
      <c r="M69" s="110">
        <v>0</v>
      </c>
      <c r="N69" s="110">
        <v>0</v>
      </c>
      <c r="O69" s="215"/>
    </row>
    <row r="70" spans="1:15" x14ac:dyDescent="0.25">
      <c r="A70" s="108" t="s">
        <v>133</v>
      </c>
      <c r="B70" s="109"/>
      <c r="C70" s="110">
        <v>0</v>
      </c>
      <c r="D70" s="124">
        <v>1118208</v>
      </c>
      <c r="E70" s="111">
        <v>1</v>
      </c>
      <c r="F70" s="110">
        <v>0</v>
      </c>
      <c r="G70" s="110">
        <v>0</v>
      </c>
      <c r="H70" s="111">
        <v>0</v>
      </c>
      <c r="I70" s="110">
        <v>0</v>
      </c>
      <c r="J70" s="110">
        <v>0</v>
      </c>
      <c r="K70" s="111">
        <v>0</v>
      </c>
      <c r="L70" s="110">
        <f t="shared" si="10"/>
        <v>1118208</v>
      </c>
      <c r="M70" s="110">
        <v>0</v>
      </c>
      <c r="N70" s="110">
        <v>0</v>
      </c>
      <c r="O70" s="215"/>
    </row>
    <row r="71" spans="1:15" x14ac:dyDescent="0.25">
      <c r="A71" s="108" t="s">
        <v>134</v>
      </c>
      <c r="B71" s="109"/>
      <c r="C71" s="110">
        <v>0</v>
      </c>
      <c r="D71" s="124">
        <v>4806</v>
      </c>
      <c r="E71" s="111">
        <v>1</v>
      </c>
      <c r="F71" s="110">
        <v>0</v>
      </c>
      <c r="G71" s="110">
        <v>0</v>
      </c>
      <c r="H71" s="111">
        <v>0</v>
      </c>
      <c r="I71" s="110">
        <v>0</v>
      </c>
      <c r="J71" s="110">
        <v>0</v>
      </c>
      <c r="K71" s="111">
        <v>0</v>
      </c>
      <c r="L71" s="110">
        <f t="shared" si="10"/>
        <v>4806</v>
      </c>
      <c r="M71" s="110">
        <v>0</v>
      </c>
      <c r="N71" s="110">
        <v>0</v>
      </c>
      <c r="O71" s="215"/>
    </row>
    <row r="72" spans="1:15" x14ac:dyDescent="0.25">
      <c r="A72" s="108" t="s">
        <v>523</v>
      </c>
      <c r="B72" s="109"/>
      <c r="C72" s="110">
        <v>0</v>
      </c>
      <c r="D72" s="124">
        <v>0</v>
      </c>
      <c r="E72" s="111">
        <v>0</v>
      </c>
      <c r="F72" s="110">
        <v>0</v>
      </c>
      <c r="G72" s="110">
        <f>5300000+600000</f>
        <v>5900000</v>
      </c>
      <c r="H72" s="111">
        <v>1</v>
      </c>
      <c r="I72" s="110">
        <v>0</v>
      </c>
      <c r="J72" s="110">
        <v>0</v>
      </c>
      <c r="K72" s="111">
        <v>0</v>
      </c>
      <c r="L72" s="110">
        <f t="shared" si="10"/>
        <v>5900000</v>
      </c>
      <c r="M72" s="110">
        <v>0</v>
      </c>
      <c r="N72" s="110">
        <v>0</v>
      </c>
      <c r="O72" s="215" t="s">
        <v>532</v>
      </c>
    </row>
    <row r="73" spans="1:15" x14ac:dyDescent="0.25">
      <c r="A73" s="108" t="s">
        <v>463</v>
      </c>
      <c r="B73" s="109"/>
      <c r="C73" s="110">
        <v>0</v>
      </c>
      <c r="D73" s="124">
        <v>3300000</v>
      </c>
      <c r="E73" s="111">
        <v>1</v>
      </c>
      <c r="F73" s="110">
        <v>0</v>
      </c>
      <c r="G73" s="110">
        <v>900000</v>
      </c>
      <c r="H73" s="111">
        <v>0</v>
      </c>
      <c r="I73" s="110">
        <v>0</v>
      </c>
      <c r="J73" s="110">
        <v>0</v>
      </c>
      <c r="K73" s="111">
        <v>0</v>
      </c>
      <c r="L73" s="110">
        <f t="shared" si="10"/>
        <v>4200000</v>
      </c>
      <c r="M73" s="110">
        <v>0</v>
      </c>
      <c r="N73" s="110">
        <v>0</v>
      </c>
      <c r="O73" s="215" t="s">
        <v>530</v>
      </c>
    </row>
    <row r="74" spans="1:15" ht="15.75" thickBot="1" x14ac:dyDescent="0.3">
      <c r="A74" s="108" t="s">
        <v>163</v>
      </c>
      <c r="B74" s="109"/>
      <c r="C74" s="110">
        <v>0</v>
      </c>
      <c r="D74" s="110">
        <v>0</v>
      </c>
      <c r="E74" s="111">
        <v>0</v>
      </c>
      <c r="F74" s="110">
        <v>0</v>
      </c>
      <c r="G74" s="110">
        <v>0</v>
      </c>
      <c r="H74" s="111">
        <v>0</v>
      </c>
      <c r="I74" s="110">
        <v>0</v>
      </c>
      <c r="J74" s="124">
        <v>644300</v>
      </c>
      <c r="K74" s="111">
        <v>1</v>
      </c>
      <c r="L74" s="110">
        <f t="shared" si="10"/>
        <v>644300</v>
      </c>
      <c r="M74" s="110">
        <v>0</v>
      </c>
      <c r="N74" s="110">
        <v>0</v>
      </c>
      <c r="O74" s="215"/>
    </row>
    <row r="75" spans="1:15" ht="30" hidden="1" x14ac:dyDescent="0.25">
      <c r="A75" s="115" t="s">
        <v>26</v>
      </c>
      <c r="B75" s="116" t="s">
        <v>25</v>
      </c>
      <c r="C75" s="117">
        <f>SUM(C76:C76)</f>
        <v>0</v>
      </c>
      <c r="D75" s="117">
        <f>SUM(D76:D76)</f>
        <v>0</v>
      </c>
      <c r="E75" s="118">
        <v>0</v>
      </c>
      <c r="F75" s="117">
        <f>SUM(F76:F76)</f>
        <v>0</v>
      </c>
      <c r="G75" s="117">
        <f>SUM(G76:G76)</f>
        <v>0</v>
      </c>
      <c r="H75" s="118">
        <v>0</v>
      </c>
      <c r="I75" s="117">
        <f>SUM(I76:I76)</f>
        <v>0</v>
      </c>
      <c r="J75" s="117">
        <f>SUM(J76:J76)</f>
        <v>0</v>
      </c>
      <c r="K75" s="118">
        <v>0</v>
      </c>
      <c r="L75" s="119">
        <f>D75+G75+J75</f>
        <v>0</v>
      </c>
      <c r="M75" s="117">
        <f>SUM(M76:M76)</f>
        <v>0</v>
      </c>
      <c r="N75" s="117">
        <f>SUM(N76:N76)</f>
        <v>0</v>
      </c>
      <c r="O75" s="215"/>
    </row>
    <row r="76" spans="1:15" hidden="1" x14ac:dyDescent="0.25">
      <c r="A76" s="104"/>
      <c r="B76" s="105"/>
      <c r="C76" s="106"/>
      <c r="D76" s="106"/>
      <c r="E76" s="107">
        <v>0</v>
      </c>
      <c r="F76" s="106"/>
      <c r="G76" s="106"/>
      <c r="H76" s="107">
        <v>0</v>
      </c>
      <c r="I76" s="106"/>
      <c r="J76" s="106"/>
      <c r="K76" s="107">
        <v>0</v>
      </c>
      <c r="L76" s="106"/>
      <c r="M76" s="106"/>
      <c r="N76" s="106"/>
      <c r="O76" s="215"/>
    </row>
    <row r="77" spans="1:15" ht="30" hidden="1" x14ac:dyDescent="0.25">
      <c r="A77" s="115" t="s">
        <v>28</v>
      </c>
      <c r="B77" s="116" t="s">
        <v>27</v>
      </c>
      <c r="C77" s="117">
        <f>SUM(C78:C78)</f>
        <v>0</v>
      </c>
      <c r="D77" s="117">
        <f>SUM(D78:D78)</f>
        <v>0</v>
      </c>
      <c r="E77" s="118">
        <v>0</v>
      </c>
      <c r="F77" s="117">
        <f>SUM(F78:F78)</f>
        <v>0</v>
      </c>
      <c r="G77" s="117">
        <f>SUM(G78:G78)</f>
        <v>0</v>
      </c>
      <c r="H77" s="118">
        <v>0</v>
      </c>
      <c r="I77" s="117">
        <f>SUM(I78:I78)</f>
        <v>0</v>
      </c>
      <c r="J77" s="117">
        <f>SUM(J78:J78)</f>
        <v>0</v>
      </c>
      <c r="K77" s="118">
        <v>0</v>
      </c>
      <c r="L77" s="119">
        <f>D77+G77+J77</f>
        <v>0</v>
      </c>
      <c r="M77" s="117">
        <f>SUM(M78:M78)</f>
        <v>0</v>
      </c>
      <c r="N77" s="117">
        <f>SUM(N78:N78)</f>
        <v>0</v>
      </c>
      <c r="O77" s="215"/>
    </row>
    <row r="78" spans="1:15" ht="15.75" hidden="1" thickBot="1" x14ac:dyDescent="0.3">
      <c r="A78" s="104"/>
      <c r="B78" s="105"/>
      <c r="C78" s="106"/>
      <c r="D78" s="106"/>
      <c r="E78" s="107">
        <v>0</v>
      </c>
      <c r="F78" s="106"/>
      <c r="G78" s="106"/>
      <c r="H78" s="107">
        <v>0</v>
      </c>
      <c r="I78" s="106"/>
      <c r="J78" s="106"/>
      <c r="K78" s="107">
        <v>0</v>
      </c>
      <c r="L78" s="106"/>
      <c r="M78" s="106"/>
      <c r="N78" s="106"/>
      <c r="O78" s="215"/>
    </row>
    <row r="79" spans="1:15" ht="29.25" thickBot="1" x14ac:dyDescent="0.3">
      <c r="A79" s="96" t="s">
        <v>30</v>
      </c>
      <c r="B79" s="97" t="s">
        <v>29</v>
      </c>
      <c r="C79" s="98">
        <f>C80+C82+C85+C89</f>
        <v>0</v>
      </c>
      <c r="D79" s="98">
        <f>D80+D82+D85+D89</f>
        <v>54272591</v>
      </c>
      <c r="E79" s="99">
        <v>1</v>
      </c>
      <c r="F79" s="98">
        <f>F80+F82+F85+F89</f>
        <v>40000000</v>
      </c>
      <c r="G79" s="98">
        <f>G80+G82+G85+G89</f>
        <v>-39770000</v>
      </c>
      <c r="H79" s="99">
        <f>G79/F79</f>
        <v>-0.99424999999999997</v>
      </c>
      <c r="I79" s="98">
        <f>I80+I82+I85+I89</f>
        <v>0</v>
      </c>
      <c r="J79" s="98">
        <f>J80+J82+J85+J89</f>
        <v>3020000</v>
      </c>
      <c r="K79" s="99">
        <v>1</v>
      </c>
      <c r="L79" s="98">
        <f>D79+G79+J79</f>
        <v>17522591</v>
      </c>
      <c r="M79" s="98">
        <f>M80+M82+M85+M89</f>
        <v>0</v>
      </c>
      <c r="N79" s="125">
        <f>N80+N82+N85+N89</f>
        <v>0</v>
      </c>
      <c r="O79" s="276"/>
    </row>
    <row r="80" spans="1:15" ht="28.5" hidden="1" x14ac:dyDescent="0.25">
      <c r="A80" s="126" t="s">
        <v>32</v>
      </c>
      <c r="B80" s="127" t="s">
        <v>31</v>
      </c>
      <c r="C80" s="128">
        <f>C81</f>
        <v>0</v>
      </c>
      <c r="D80" s="128">
        <f>D81</f>
        <v>0</v>
      </c>
      <c r="E80" s="129">
        <v>0</v>
      </c>
      <c r="F80" s="128">
        <f>F81</f>
        <v>0</v>
      </c>
      <c r="G80" s="128">
        <f>G81</f>
        <v>0</v>
      </c>
      <c r="H80" s="129">
        <v>0</v>
      </c>
      <c r="I80" s="128">
        <f>I81</f>
        <v>0</v>
      </c>
      <c r="J80" s="128">
        <f>J81</f>
        <v>0</v>
      </c>
      <c r="K80" s="129">
        <v>0</v>
      </c>
      <c r="L80" s="119">
        <f>D80+G80+J80</f>
        <v>0</v>
      </c>
      <c r="M80" s="128">
        <f>M81</f>
        <v>0</v>
      </c>
      <c r="N80" s="128">
        <f>N81</f>
        <v>0</v>
      </c>
      <c r="O80" s="215"/>
    </row>
    <row r="81" spans="1:15" hidden="1" x14ac:dyDescent="0.25">
      <c r="A81" s="104" t="s">
        <v>351</v>
      </c>
      <c r="B81" s="105"/>
      <c r="C81" s="106">
        <v>0</v>
      </c>
      <c r="D81" s="106">
        <v>0</v>
      </c>
      <c r="E81" s="107">
        <v>0</v>
      </c>
      <c r="F81" s="106">
        <v>0</v>
      </c>
      <c r="G81" s="106">
        <v>0</v>
      </c>
      <c r="H81" s="107">
        <v>0</v>
      </c>
      <c r="I81" s="106">
        <v>0</v>
      </c>
      <c r="J81" s="106">
        <v>0</v>
      </c>
      <c r="K81" s="107">
        <v>0</v>
      </c>
      <c r="L81" s="110">
        <f t="shared" ref="L81" si="11">D81+G81+J81</f>
        <v>0</v>
      </c>
      <c r="M81" s="106">
        <v>0</v>
      </c>
      <c r="N81" s="106">
        <v>0</v>
      </c>
      <c r="O81" s="215"/>
    </row>
    <row r="82" spans="1:15" ht="30" x14ac:dyDescent="0.25">
      <c r="A82" s="120" t="s">
        <v>34</v>
      </c>
      <c r="B82" s="121" t="s">
        <v>33</v>
      </c>
      <c r="C82" s="122">
        <f>SUM(C83:C84)</f>
        <v>0</v>
      </c>
      <c r="D82" s="122">
        <f>SUM(D83:D84)</f>
        <v>54272591</v>
      </c>
      <c r="E82" s="123">
        <v>1</v>
      </c>
      <c r="F82" s="122">
        <f>SUM(F83:F84)</f>
        <v>40000000</v>
      </c>
      <c r="G82" s="122">
        <f>SUM(G83:G84)</f>
        <v>-39770000</v>
      </c>
      <c r="H82" s="123">
        <f>G82/F82</f>
        <v>-0.99424999999999997</v>
      </c>
      <c r="I82" s="122">
        <f>SUM(I83:I84)</f>
        <v>0</v>
      </c>
      <c r="J82" s="122">
        <f>SUM(J83:J84)</f>
        <v>0</v>
      </c>
      <c r="K82" s="123">
        <v>0</v>
      </c>
      <c r="L82" s="102">
        <f>D82+G82+J82</f>
        <v>14502591</v>
      </c>
      <c r="M82" s="122">
        <f>SUM(M83:M84)</f>
        <v>0</v>
      </c>
      <c r="N82" s="122">
        <f>SUM(N83:N84)</f>
        <v>0</v>
      </c>
      <c r="O82" s="215"/>
    </row>
    <row r="83" spans="1:15" ht="30" x14ac:dyDescent="0.25">
      <c r="A83" s="108" t="s">
        <v>450</v>
      </c>
      <c r="B83" s="109"/>
      <c r="C83" s="110">
        <v>0</v>
      </c>
      <c r="D83" s="110">
        <v>54272591</v>
      </c>
      <c r="E83" s="111">
        <v>1</v>
      </c>
      <c r="F83" s="110">
        <v>40000000</v>
      </c>
      <c r="G83" s="110">
        <v>-40000000</v>
      </c>
      <c r="H83" s="111">
        <f>G83/F83</f>
        <v>-1</v>
      </c>
      <c r="I83" s="110">
        <v>0</v>
      </c>
      <c r="J83" s="110">
        <v>0</v>
      </c>
      <c r="K83" s="111">
        <v>0</v>
      </c>
      <c r="L83" s="110">
        <f t="shared" ref="L83:L84" si="12">D83+G83+J83</f>
        <v>14272591</v>
      </c>
      <c r="M83" s="110"/>
      <c r="N83" s="110"/>
      <c r="O83" s="215" t="s">
        <v>566</v>
      </c>
    </row>
    <row r="84" spans="1:15" x14ac:dyDescent="0.25">
      <c r="A84" s="154" t="s">
        <v>517</v>
      </c>
      <c r="B84" s="109"/>
      <c r="C84" s="110">
        <v>0</v>
      </c>
      <c r="D84" s="110">
        <v>0</v>
      </c>
      <c r="E84" s="174">
        <v>0</v>
      </c>
      <c r="F84" s="110">
        <v>0</v>
      </c>
      <c r="G84" s="110">
        <v>230000</v>
      </c>
      <c r="H84" s="173">
        <v>1</v>
      </c>
      <c r="I84" s="156">
        <v>0</v>
      </c>
      <c r="J84" s="157">
        <v>0</v>
      </c>
      <c r="K84" s="178">
        <v>0</v>
      </c>
      <c r="L84" s="112">
        <f t="shared" si="12"/>
        <v>230000</v>
      </c>
      <c r="M84" s="110">
        <v>0</v>
      </c>
      <c r="N84" s="110">
        <v>0</v>
      </c>
      <c r="O84" s="277" t="s">
        <v>518</v>
      </c>
    </row>
    <row r="85" spans="1:15" ht="30" hidden="1" x14ac:dyDescent="0.25">
      <c r="A85" s="115" t="s">
        <v>36</v>
      </c>
      <c r="B85" s="116" t="s">
        <v>35</v>
      </c>
      <c r="C85" s="117">
        <f>SUM(C86:C88)</f>
        <v>0</v>
      </c>
      <c r="D85" s="117">
        <f>SUM(D86:D88)</f>
        <v>0</v>
      </c>
      <c r="E85" s="118">
        <v>0</v>
      </c>
      <c r="F85" s="117">
        <f t="shared" ref="F85:G85" si="13">SUM(F86:F88)</f>
        <v>0</v>
      </c>
      <c r="G85" s="117">
        <f t="shared" si="13"/>
        <v>0</v>
      </c>
      <c r="H85" s="118">
        <v>0</v>
      </c>
      <c r="I85" s="117">
        <f t="shared" ref="I85" si="14">SUM(I86:I88)</f>
        <v>0</v>
      </c>
      <c r="J85" s="117">
        <f t="shared" ref="J85" si="15">SUM(J86:J88)</f>
        <v>0</v>
      </c>
      <c r="K85" s="118">
        <v>0</v>
      </c>
      <c r="L85" s="119">
        <f>D85+G85+J85</f>
        <v>0</v>
      </c>
      <c r="M85" s="117">
        <f t="shared" ref="M85" si="16">SUM(M86:M88)</f>
        <v>0</v>
      </c>
      <c r="N85" s="117">
        <f t="shared" ref="N85" si="17">SUM(N86:N88)</f>
        <v>0</v>
      </c>
      <c r="O85" s="215"/>
    </row>
    <row r="86" spans="1:15" hidden="1" x14ac:dyDescent="0.25">
      <c r="A86" s="104" t="s">
        <v>402</v>
      </c>
      <c r="B86" s="105"/>
      <c r="C86" s="106">
        <v>0</v>
      </c>
      <c r="D86" s="106">
        <v>0</v>
      </c>
      <c r="E86" s="107">
        <v>0</v>
      </c>
      <c r="F86" s="106">
        <v>0</v>
      </c>
      <c r="G86" s="106">
        <v>0</v>
      </c>
      <c r="H86" s="107">
        <v>0</v>
      </c>
      <c r="I86" s="106">
        <v>0</v>
      </c>
      <c r="J86" s="106">
        <v>0</v>
      </c>
      <c r="K86" s="107">
        <v>0</v>
      </c>
      <c r="L86" s="106">
        <f t="shared" ref="L86:L88" si="18">D86+G86+J86</f>
        <v>0</v>
      </c>
      <c r="M86" s="106">
        <v>0</v>
      </c>
      <c r="N86" s="106">
        <v>0</v>
      </c>
      <c r="O86" s="215"/>
    </row>
    <row r="87" spans="1:15" hidden="1" x14ac:dyDescent="0.25">
      <c r="A87" s="104" t="s">
        <v>349</v>
      </c>
      <c r="B87" s="105"/>
      <c r="C87" s="106">
        <v>0</v>
      </c>
      <c r="D87" s="106">
        <v>0</v>
      </c>
      <c r="E87" s="107">
        <v>0</v>
      </c>
      <c r="F87" s="106">
        <v>0</v>
      </c>
      <c r="G87" s="106">
        <v>0</v>
      </c>
      <c r="H87" s="107">
        <v>0</v>
      </c>
      <c r="I87" s="106">
        <v>0</v>
      </c>
      <c r="J87" s="106">
        <v>0</v>
      </c>
      <c r="K87" s="107">
        <v>0</v>
      </c>
      <c r="L87" s="106">
        <f t="shared" si="18"/>
        <v>0</v>
      </c>
      <c r="M87" s="106">
        <v>0</v>
      </c>
      <c r="N87" s="106">
        <v>0</v>
      </c>
      <c r="O87" s="215"/>
    </row>
    <row r="88" spans="1:15" hidden="1" x14ac:dyDescent="0.25">
      <c r="A88" s="104" t="s">
        <v>408</v>
      </c>
      <c r="B88" s="105"/>
      <c r="C88" s="106">
        <v>0</v>
      </c>
      <c r="D88" s="106">
        <v>0</v>
      </c>
      <c r="E88" s="107">
        <v>0</v>
      </c>
      <c r="F88" s="106">
        <v>0</v>
      </c>
      <c r="G88" s="106">
        <v>0</v>
      </c>
      <c r="H88" s="107">
        <v>0</v>
      </c>
      <c r="I88" s="106">
        <v>0</v>
      </c>
      <c r="J88" s="106">
        <v>0</v>
      </c>
      <c r="K88" s="107">
        <v>0</v>
      </c>
      <c r="L88" s="106">
        <f t="shared" si="18"/>
        <v>0</v>
      </c>
      <c r="M88" s="106">
        <v>0</v>
      </c>
      <c r="N88" s="106">
        <v>0</v>
      </c>
      <c r="O88" s="215"/>
    </row>
    <row r="89" spans="1:15" ht="30" x14ac:dyDescent="0.25">
      <c r="A89" s="120" t="s">
        <v>38</v>
      </c>
      <c r="B89" s="121" t="s">
        <v>37</v>
      </c>
      <c r="C89" s="122">
        <f>C90+C91</f>
        <v>0</v>
      </c>
      <c r="D89" s="122">
        <f>D90+D91</f>
        <v>0</v>
      </c>
      <c r="E89" s="123">
        <v>0</v>
      </c>
      <c r="F89" s="122">
        <f>F90+F91</f>
        <v>0</v>
      </c>
      <c r="G89" s="122">
        <f>G90+G91</f>
        <v>0</v>
      </c>
      <c r="H89" s="123">
        <v>0</v>
      </c>
      <c r="I89" s="122">
        <f>I90+I91</f>
        <v>0</v>
      </c>
      <c r="J89" s="122">
        <f>J90+J91</f>
        <v>3020000</v>
      </c>
      <c r="K89" s="123">
        <v>1</v>
      </c>
      <c r="L89" s="102">
        <f>D89+G89+J89</f>
        <v>3020000</v>
      </c>
      <c r="M89" s="122">
        <f>M90+M91</f>
        <v>0</v>
      </c>
      <c r="N89" s="122">
        <f>N90+N91</f>
        <v>0</v>
      </c>
      <c r="O89" s="270"/>
    </row>
    <row r="90" spans="1:15" ht="30" x14ac:dyDescent="0.25">
      <c r="A90" s="108" t="s">
        <v>158</v>
      </c>
      <c r="B90" s="109"/>
      <c r="C90" s="110">
        <v>0</v>
      </c>
      <c r="D90" s="110">
        <v>0</v>
      </c>
      <c r="E90" s="111">
        <v>0</v>
      </c>
      <c r="F90" s="110">
        <v>0</v>
      </c>
      <c r="G90" s="110">
        <v>0</v>
      </c>
      <c r="H90" s="111">
        <v>0</v>
      </c>
      <c r="I90" s="110">
        <v>0</v>
      </c>
      <c r="J90" s="124">
        <v>3000000</v>
      </c>
      <c r="K90" s="111">
        <v>1</v>
      </c>
      <c r="L90" s="110">
        <f t="shared" ref="L90" si="19">D90+G90+J90</f>
        <v>3000000</v>
      </c>
      <c r="M90" s="110">
        <v>0</v>
      </c>
      <c r="N90" s="110">
        <v>0</v>
      </c>
      <c r="O90" s="276"/>
    </row>
    <row r="91" spans="1:15" ht="15.75" thickBot="1" x14ac:dyDescent="0.3">
      <c r="A91" s="154" t="s">
        <v>498</v>
      </c>
      <c r="B91" s="155"/>
      <c r="C91" s="156">
        <v>0</v>
      </c>
      <c r="D91" s="156">
        <v>0</v>
      </c>
      <c r="E91" s="158">
        <v>0</v>
      </c>
      <c r="F91" s="156">
        <v>0</v>
      </c>
      <c r="G91" s="156">
        <v>0</v>
      </c>
      <c r="H91" s="158">
        <v>0</v>
      </c>
      <c r="I91" s="156">
        <v>0</v>
      </c>
      <c r="J91" s="157">
        <v>20000</v>
      </c>
      <c r="K91" s="158">
        <v>1</v>
      </c>
      <c r="L91" s="156">
        <v>20000</v>
      </c>
      <c r="M91" s="156">
        <v>0</v>
      </c>
      <c r="N91" s="156">
        <v>0</v>
      </c>
      <c r="O91" s="276"/>
    </row>
    <row r="92" spans="1:15" ht="29.25" thickBot="1" x14ac:dyDescent="0.3">
      <c r="A92" s="96" t="s">
        <v>40</v>
      </c>
      <c r="B92" s="213" t="s">
        <v>39</v>
      </c>
      <c r="C92" s="98">
        <f>C93+C95</f>
        <v>0</v>
      </c>
      <c r="D92" s="98">
        <f>D93+D95</f>
        <v>0</v>
      </c>
      <c r="E92" s="99">
        <v>0</v>
      </c>
      <c r="F92" s="98">
        <f>F93+F95</f>
        <v>5000000</v>
      </c>
      <c r="G92" s="98">
        <f>G93+G95</f>
        <v>5000000</v>
      </c>
      <c r="H92" s="99">
        <f>G92/F92</f>
        <v>1</v>
      </c>
      <c r="I92" s="98">
        <f>I93+I95</f>
        <v>0</v>
      </c>
      <c r="J92" s="98">
        <f>J93+J95</f>
        <v>15514500</v>
      </c>
      <c r="K92" s="99">
        <v>1</v>
      </c>
      <c r="L92" s="98">
        <f>D92+G92+J92</f>
        <v>20514500</v>
      </c>
      <c r="M92" s="98">
        <f>M93+M95</f>
        <v>0</v>
      </c>
      <c r="N92" s="125">
        <f>N93+N95</f>
        <v>0</v>
      </c>
      <c r="O92" s="273"/>
    </row>
    <row r="93" spans="1:15" ht="30" x14ac:dyDescent="0.25">
      <c r="A93" s="100" t="s">
        <v>42</v>
      </c>
      <c r="B93" s="200" t="s">
        <v>41</v>
      </c>
      <c r="C93" s="102">
        <f>C94</f>
        <v>0</v>
      </c>
      <c r="D93" s="102">
        <f>D94</f>
        <v>0</v>
      </c>
      <c r="E93" s="103">
        <v>0</v>
      </c>
      <c r="F93" s="102">
        <f>F94</f>
        <v>5000000</v>
      </c>
      <c r="G93" s="102">
        <f>G94</f>
        <v>5000000</v>
      </c>
      <c r="H93" s="103">
        <f>G93/F93</f>
        <v>1</v>
      </c>
      <c r="I93" s="102">
        <f>I94</f>
        <v>0</v>
      </c>
      <c r="J93" s="102">
        <f>J94</f>
        <v>1920000</v>
      </c>
      <c r="K93" s="103">
        <v>1</v>
      </c>
      <c r="L93" s="102">
        <f>D93+G93+J93</f>
        <v>6920000</v>
      </c>
      <c r="M93" s="102">
        <f>M94</f>
        <v>0</v>
      </c>
      <c r="N93" s="102">
        <f>N94</f>
        <v>0</v>
      </c>
      <c r="O93" s="215"/>
    </row>
    <row r="94" spans="1:15" ht="30" x14ac:dyDescent="0.25">
      <c r="A94" s="108" t="s">
        <v>151</v>
      </c>
      <c r="B94" s="201"/>
      <c r="C94" s="110">
        <v>0</v>
      </c>
      <c r="D94" s="110">
        <v>0</v>
      </c>
      <c r="E94" s="111">
        <v>0</v>
      </c>
      <c r="F94" s="110">
        <v>5000000</v>
      </c>
      <c r="G94" s="110">
        <f>11880000-6880000</f>
        <v>5000000</v>
      </c>
      <c r="H94" s="111">
        <f>G94/F94</f>
        <v>1</v>
      </c>
      <c r="I94" s="110">
        <v>0</v>
      </c>
      <c r="J94" s="124">
        <v>1920000</v>
      </c>
      <c r="K94" s="111">
        <v>1</v>
      </c>
      <c r="L94" s="110">
        <f t="shared" ref="L94" si="20">D94+G94+J94</f>
        <v>6920000</v>
      </c>
      <c r="M94" s="110">
        <v>0</v>
      </c>
      <c r="N94" s="110">
        <v>0</v>
      </c>
      <c r="O94" s="215" t="s">
        <v>513</v>
      </c>
    </row>
    <row r="95" spans="1:15" ht="30" x14ac:dyDescent="0.25">
      <c r="A95" s="120" t="s">
        <v>44</v>
      </c>
      <c r="B95" s="202" t="s">
        <v>43</v>
      </c>
      <c r="C95" s="122">
        <f>C96</f>
        <v>0</v>
      </c>
      <c r="D95" s="122">
        <f>D96</f>
        <v>0</v>
      </c>
      <c r="E95" s="123">
        <v>0</v>
      </c>
      <c r="F95" s="122">
        <f>F96</f>
        <v>0</v>
      </c>
      <c r="G95" s="122">
        <f>G96</f>
        <v>0</v>
      </c>
      <c r="H95" s="123">
        <v>0</v>
      </c>
      <c r="I95" s="122">
        <f>I96</f>
        <v>0</v>
      </c>
      <c r="J95" s="122">
        <f>J96</f>
        <v>13594500</v>
      </c>
      <c r="K95" s="123">
        <v>1</v>
      </c>
      <c r="L95" s="102">
        <f>D95+G95+J95</f>
        <v>13594500</v>
      </c>
      <c r="M95" s="122">
        <f>M96</f>
        <v>0</v>
      </c>
      <c r="N95" s="122">
        <f>N96</f>
        <v>0</v>
      </c>
      <c r="O95" s="215"/>
    </row>
    <row r="96" spans="1:15" ht="15.75" thickBot="1" x14ac:dyDescent="0.3">
      <c r="A96" s="154" t="s">
        <v>152</v>
      </c>
      <c r="B96" s="203"/>
      <c r="C96" s="156">
        <v>0</v>
      </c>
      <c r="D96" s="156">
        <v>0</v>
      </c>
      <c r="E96" s="158">
        <v>0</v>
      </c>
      <c r="F96" s="156">
        <v>0</v>
      </c>
      <c r="G96" s="156">
        <v>0</v>
      </c>
      <c r="H96" s="158">
        <v>0</v>
      </c>
      <c r="I96" s="156">
        <v>0</v>
      </c>
      <c r="J96" s="157">
        <v>13594500</v>
      </c>
      <c r="K96" s="158">
        <v>1</v>
      </c>
      <c r="L96" s="110">
        <f t="shared" ref="L96" si="21">D96+G96+J96</f>
        <v>13594500</v>
      </c>
      <c r="M96" s="156">
        <v>0</v>
      </c>
      <c r="N96" s="156">
        <v>0</v>
      </c>
      <c r="O96" s="215"/>
    </row>
    <row r="97" spans="1:15" ht="29.25" thickBot="1" x14ac:dyDescent="0.3">
      <c r="A97" s="96" t="s">
        <v>46</v>
      </c>
      <c r="B97" s="97" t="s">
        <v>45</v>
      </c>
      <c r="C97" s="208">
        <f>C98+C101</f>
        <v>0</v>
      </c>
      <c r="D97" s="208">
        <f>D98+D101</f>
        <v>0</v>
      </c>
      <c r="E97" s="99">
        <v>0</v>
      </c>
      <c r="F97" s="208">
        <f>F98+F101</f>
        <v>0</v>
      </c>
      <c r="G97" s="208">
        <f>G98+G101</f>
        <v>0</v>
      </c>
      <c r="H97" s="99">
        <v>0</v>
      </c>
      <c r="I97" s="208">
        <f>I98+I101</f>
        <v>0</v>
      </c>
      <c r="J97" s="208">
        <f>J98+J101</f>
        <v>3350000</v>
      </c>
      <c r="K97" s="99">
        <v>1</v>
      </c>
      <c r="L97" s="98">
        <f>D97+G97+J97</f>
        <v>3350000</v>
      </c>
      <c r="M97" s="208">
        <f>M98+M101</f>
        <v>0</v>
      </c>
      <c r="N97" s="209">
        <f>N98+N101</f>
        <v>0</v>
      </c>
      <c r="O97" s="273"/>
    </row>
    <row r="98" spans="1:15" ht="45" x14ac:dyDescent="0.25">
      <c r="A98" s="100" t="s">
        <v>48</v>
      </c>
      <c r="B98" s="200" t="s">
        <v>47</v>
      </c>
      <c r="C98" s="102">
        <f>SUM(C99:C100)</f>
        <v>0</v>
      </c>
      <c r="D98" s="102">
        <f>SUM(D99:D100)</f>
        <v>0</v>
      </c>
      <c r="E98" s="103">
        <v>0</v>
      </c>
      <c r="F98" s="102">
        <f>SUM(F99:F100)</f>
        <v>0</v>
      </c>
      <c r="G98" s="102">
        <v>0</v>
      </c>
      <c r="H98" s="103">
        <v>0</v>
      </c>
      <c r="I98" s="102">
        <f>SUM(I99:I100)</f>
        <v>0</v>
      </c>
      <c r="J98" s="102">
        <f>SUM(J99:J100)</f>
        <v>3350000</v>
      </c>
      <c r="K98" s="103">
        <v>1</v>
      </c>
      <c r="L98" s="102">
        <f>D98+G98+J98</f>
        <v>3350000</v>
      </c>
      <c r="M98" s="102">
        <f>SUM(M99:M100)</f>
        <v>0</v>
      </c>
      <c r="N98" s="102">
        <f>SUM(N99:N100)</f>
        <v>0</v>
      </c>
      <c r="O98" s="215"/>
    </row>
    <row r="99" spans="1:15" ht="14.45" customHeight="1" x14ac:dyDescent="0.25">
      <c r="A99" s="108" t="s">
        <v>147</v>
      </c>
      <c r="B99" s="210"/>
      <c r="C99" s="110">
        <v>0</v>
      </c>
      <c r="D99" s="110">
        <v>0</v>
      </c>
      <c r="E99" s="111">
        <v>0</v>
      </c>
      <c r="F99" s="110">
        <v>0</v>
      </c>
      <c r="G99" s="110">
        <v>0</v>
      </c>
      <c r="H99" s="111">
        <v>0</v>
      </c>
      <c r="I99" s="110">
        <v>0</v>
      </c>
      <c r="J99" s="124">
        <v>350000</v>
      </c>
      <c r="K99" s="111">
        <v>1</v>
      </c>
      <c r="L99" s="110">
        <f t="shared" ref="L99:L100" si="22">D99+G99+J99</f>
        <v>350000</v>
      </c>
      <c r="M99" s="110">
        <v>0</v>
      </c>
      <c r="N99" s="110">
        <v>0</v>
      </c>
      <c r="O99" s="215"/>
    </row>
    <row r="100" spans="1:15" ht="15.75" thickBot="1" x14ac:dyDescent="0.3">
      <c r="A100" s="108" t="s">
        <v>355</v>
      </c>
      <c r="B100" s="210"/>
      <c r="C100" s="110">
        <v>0</v>
      </c>
      <c r="D100" s="110">
        <v>0</v>
      </c>
      <c r="E100" s="111">
        <v>0</v>
      </c>
      <c r="F100" s="110">
        <v>0</v>
      </c>
      <c r="G100" s="110">
        <v>0</v>
      </c>
      <c r="H100" s="111">
        <v>0</v>
      </c>
      <c r="I100" s="110">
        <v>0</v>
      </c>
      <c r="J100" s="124">
        <v>3000000</v>
      </c>
      <c r="K100" s="111">
        <v>1</v>
      </c>
      <c r="L100" s="110">
        <f t="shared" si="22"/>
        <v>3000000</v>
      </c>
      <c r="M100" s="110">
        <v>0</v>
      </c>
      <c r="N100" s="110">
        <v>0</v>
      </c>
      <c r="O100" s="215"/>
    </row>
    <row r="101" spans="1:15" ht="45" hidden="1" x14ac:dyDescent="0.25">
      <c r="A101" s="115" t="s">
        <v>50</v>
      </c>
      <c r="B101" s="133" t="s">
        <v>49</v>
      </c>
      <c r="C101" s="117">
        <f>SUM(C102:C102)</f>
        <v>0</v>
      </c>
      <c r="D101" s="117">
        <f>SUM(D102:D102)</f>
        <v>0</v>
      </c>
      <c r="E101" s="118">
        <v>0</v>
      </c>
      <c r="F101" s="117">
        <f>SUM(F102:F102)</f>
        <v>0</v>
      </c>
      <c r="G101" s="117">
        <f>SUM(G102:G102)</f>
        <v>0</v>
      </c>
      <c r="H101" s="118"/>
      <c r="I101" s="117">
        <f>SUM(I102:I102)</f>
        <v>0</v>
      </c>
      <c r="J101" s="117">
        <f>SUM(J102:J102)</f>
        <v>0</v>
      </c>
      <c r="K101" s="118">
        <v>0</v>
      </c>
      <c r="L101" s="119">
        <f>D101+G101+J101</f>
        <v>0</v>
      </c>
      <c r="M101" s="117">
        <f>SUM(M102:M102)</f>
        <v>0</v>
      </c>
      <c r="N101" s="117">
        <f>SUM(N102:N102)</f>
        <v>0</v>
      </c>
      <c r="O101" s="215"/>
    </row>
    <row r="102" spans="1:15" ht="15.75" hidden="1" thickBot="1" x14ac:dyDescent="0.3">
      <c r="A102" s="104"/>
      <c r="B102" s="142"/>
      <c r="C102" s="106"/>
      <c r="D102" s="106"/>
      <c r="E102" s="107">
        <v>0</v>
      </c>
      <c r="F102" s="106"/>
      <c r="G102" s="106"/>
      <c r="H102" s="107"/>
      <c r="I102" s="106"/>
      <c r="J102" s="106"/>
      <c r="K102" s="107">
        <v>0</v>
      </c>
      <c r="L102" s="106"/>
      <c r="M102" s="106"/>
      <c r="N102" s="106"/>
      <c r="O102" s="215"/>
    </row>
    <row r="103" spans="1:15" ht="29.25" thickBot="1" x14ac:dyDescent="0.3">
      <c r="A103" s="96" t="s">
        <v>52</v>
      </c>
      <c r="B103" s="97" t="s">
        <v>51</v>
      </c>
      <c r="C103" s="98">
        <f>C104+C109+C113+C123</f>
        <v>0</v>
      </c>
      <c r="D103" s="98">
        <f>D104+D109+D113+D123</f>
        <v>6489372</v>
      </c>
      <c r="E103" s="99">
        <v>0</v>
      </c>
      <c r="F103" s="98">
        <f>F104+F109+F113+F123</f>
        <v>80871066</v>
      </c>
      <c r="G103" s="98">
        <f>G104+G109+G113+G123</f>
        <v>24644925</v>
      </c>
      <c r="H103" s="99">
        <f>G103/F103</f>
        <v>0.30474341713264913</v>
      </c>
      <c r="I103" s="98">
        <f>I104+I109+I113+I123</f>
        <v>0</v>
      </c>
      <c r="J103" s="98">
        <f>J104+J109+J113+J123</f>
        <v>33486653</v>
      </c>
      <c r="K103" s="99">
        <v>0</v>
      </c>
      <c r="L103" s="98">
        <f>D103+G103+J103</f>
        <v>64620950</v>
      </c>
      <c r="M103" s="98">
        <f>M104+M109+M113+M123</f>
        <v>0</v>
      </c>
      <c r="N103" s="98">
        <f>N104+N109+N113+N123</f>
        <v>0</v>
      </c>
      <c r="O103" s="278"/>
    </row>
    <row r="104" spans="1:15" ht="75" x14ac:dyDescent="0.25">
      <c r="A104" s="248" t="s">
        <v>435</v>
      </c>
      <c r="B104" s="101" t="s">
        <v>53</v>
      </c>
      <c r="C104" s="102">
        <f>SUM(C105:C108)</f>
        <v>0</v>
      </c>
      <c r="D104" s="102">
        <f>SUM(D105:D108)</f>
        <v>0</v>
      </c>
      <c r="E104" s="103">
        <v>0</v>
      </c>
      <c r="F104" s="102">
        <f>SUM(F105:F108)</f>
        <v>400000</v>
      </c>
      <c r="G104" s="102">
        <f>SUM(G105:G108)</f>
        <v>159000</v>
      </c>
      <c r="H104" s="103">
        <v>0</v>
      </c>
      <c r="I104" s="102">
        <f>SUM(I105:I108)</f>
        <v>0</v>
      </c>
      <c r="J104" s="102">
        <f>SUM(J105:J108)</f>
        <v>0</v>
      </c>
      <c r="K104" s="103">
        <v>0</v>
      </c>
      <c r="L104" s="102">
        <f>D104+G104+J104</f>
        <v>159000</v>
      </c>
      <c r="M104" s="102">
        <f>SUM(M105:M108)</f>
        <v>0</v>
      </c>
      <c r="N104" s="102">
        <f>SUM(N105:N108)</f>
        <v>0</v>
      </c>
      <c r="O104" s="215"/>
    </row>
    <row r="105" spans="1:15" ht="30" x14ac:dyDescent="0.25">
      <c r="A105" s="249" t="s">
        <v>436</v>
      </c>
      <c r="B105" s="146"/>
      <c r="C105" s="110">
        <v>0</v>
      </c>
      <c r="D105" s="110">
        <v>0</v>
      </c>
      <c r="E105" s="111">
        <v>0</v>
      </c>
      <c r="F105" s="110">
        <v>400000</v>
      </c>
      <c r="G105" s="110">
        <f>50000+109000</f>
        <v>159000</v>
      </c>
      <c r="H105" s="111">
        <f>G105/F105</f>
        <v>0.39750000000000002</v>
      </c>
      <c r="I105" s="110">
        <v>0</v>
      </c>
      <c r="J105" s="110">
        <v>0</v>
      </c>
      <c r="K105" s="111">
        <v>0</v>
      </c>
      <c r="L105" s="110">
        <f t="shared" ref="L105:L108" si="23">D105+G105+J105</f>
        <v>159000</v>
      </c>
      <c r="M105" s="110">
        <v>0</v>
      </c>
      <c r="N105" s="110">
        <v>0</v>
      </c>
      <c r="O105" s="270" t="s">
        <v>519</v>
      </c>
    </row>
    <row r="106" spans="1:15" ht="30" hidden="1" x14ac:dyDescent="0.25">
      <c r="A106" s="250" t="s">
        <v>437</v>
      </c>
      <c r="B106" s="144"/>
      <c r="C106" s="106"/>
      <c r="D106" s="106"/>
      <c r="E106" s="107">
        <v>0</v>
      </c>
      <c r="F106" s="106"/>
      <c r="G106" s="106"/>
      <c r="H106" s="107"/>
      <c r="I106" s="106"/>
      <c r="J106" s="106"/>
      <c r="K106" s="107">
        <v>0</v>
      </c>
      <c r="L106" s="106">
        <f t="shared" si="23"/>
        <v>0</v>
      </c>
      <c r="M106" s="106"/>
      <c r="N106" s="106"/>
      <c r="O106" s="215"/>
    </row>
    <row r="107" spans="1:15" hidden="1" x14ac:dyDescent="0.25">
      <c r="A107" s="104"/>
      <c r="B107" s="144"/>
      <c r="C107" s="106"/>
      <c r="D107" s="106"/>
      <c r="E107" s="107">
        <v>0</v>
      </c>
      <c r="F107" s="106"/>
      <c r="G107" s="106"/>
      <c r="H107" s="107"/>
      <c r="I107" s="106"/>
      <c r="J107" s="106"/>
      <c r="K107" s="107">
        <v>0</v>
      </c>
      <c r="L107" s="106">
        <f t="shared" si="23"/>
        <v>0</v>
      </c>
      <c r="M107" s="106"/>
      <c r="N107" s="106"/>
      <c r="O107" s="215"/>
    </row>
    <row r="108" spans="1:15" hidden="1" x14ac:dyDescent="0.25">
      <c r="A108" s="104"/>
      <c r="B108" s="144"/>
      <c r="C108" s="106"/>
      <c r="D108" s="106"/>
      <c r="E108" s="107">
        <v>0</v>
      </c>
      <c r="F108" s="106"/>
      <c r="G108" s="106"/>
      <c r="H108" s="107"/>
      <c r="I108" s="106"/>
      <c r="J108" s="106"/>
      <c r="K108" s="107">
        <v>0</v>
      </c>
      <c r="L108" s="106">
        <f t="shared" si="23"/>
        <v>0</v>
      </c>
      <c r="M108" s="106"/>
      <c r="N108" s="106"/>
      <c r="O108" s="215"/>
    </row>
    <row r="109" spans="1:15" ht="30" x14ac:dyDescent="0.25">
      <c r="A109" s="251" t="s">
        <v>55</v>
      </c>
      <c r="B109" s="121" t="s">
        <v>54</v>
      </c>
      <c r="C109" s="122">
        <f>SUM(C110:C110)</f>
        <v>0</v>
      </c>
      <c r="D109" s="122">
        <f>SUM(D110:D110)</f>
        <v>0</v>
      </c>
      <c r="E109" s="123">
        <v>0</v>
      </c>
      <c r="F109" s="122">
        <f>SUM(F110:F112)</f>
        <v>1036190</v>
      </c>
      <c r="G109" s="122">
        <f>SUM(G110:G112)</f>
        <v>373810</v>
      </c>
      <c r="H109" s="123">
        <f>G109/F109</f>
        <v>0.36075430181723428</v>
      </c>
      <c r="I109" s="122">
        <f>SUM(I110:I110)</f>
        <v>0</v>
      </c>
      <c r="J109" s="122">
        <f>SUM(J110:J110)</f>
        <v>0</v>
      </c>
      <c r="K109" s="123">
        <v>0</v>
      </c>
      <c r="L109" s="102">
        <f>D109+G109+J109</f>
        <v>373810</v>
      </c>
      <c r="M109" s="122">
        <f>SUM(M110:M110)</f>
        <v>0</v>
      </c>
      <c r="N109" s="122">
        <f>SUM(N110:N110)</f>
        <v>0</v>
      </c>
      <c r="O109" s="215"/>
    </row>
    <row r="110" spans="1:15" ht="30" hidden="1" x14ac:dyDescent="0.25">
      <c r="A110" s="250" t="s">
        <v>438</v>
      </c>
      <c r="B110" s="144"/>
      <c r="C110" s="106">
        <v>0</v>
      </c>
      <c r="D110" s="106">
        <v>0</v>
      </c>
      <c r="E110" s="107">
        <v>0</v>
      </c>
      <c r="F110" s="106">
        <v>0</v>
      </c>
      <c r="G110" s="106">
        <v>0</v>
      </c>
      <c r="H110" s="107" t="e">
        <f>G110/F110</f>
        <v>#DIV/0!</v>
      </c>
      <c r="I110" s="106">
        <v>0</v>
      </c>
      <c r="J110" s="106">
        <v>0</v>
      </c>
      <c r="K110" s="107">
        <v>0</v>
      </c>
      <c r="L110" s="106">
        <f t="shared" ref="L110:L112" si="24">D110+G110+J110</f>
        <v>0</v>
      </c>
      <c r="M110" s="106">
        <v>0</v>
      </c>
      <c r="N110" s="106">
        <v>0</v>
      </c>
      <c r="O110" s="215"/>
    </row>
    <row r="111" spans="1:15" ht="30" hidden="1" x14ac:dyDescent="0.25">
      <c r="A111" s="252" t="s">
        <v>439</v>
      </c>
      <c r="B111" s="145"/>
      <c r="C111" s="106">
        <v>0</v>
      </c>
      <c r="D111" s="106">
        <v>0</v>
      </c>
      <c r="E111" s="107">
        <v>0</v>
      </c>
      <c r="F111" s="106">
        <v>0</v>
      </c>
      <c r="G111" s="106">
        <v>0</v>
      </c>
      <c r="H111" s="107" t="e">
        <f>G111/F111</f>
        <v>#DIV/0!</v>
      </c>
      <c r="I111" s="106">
        <v>0</v>
      </c>
      <c r="J111" s="106">
        <v>0</v>
      </c>
      <c r="K111" s="107">
        <v>0</v>
      </c>
      <c r="L111" s="106">
        <f t="shared" ref="L111" si="25">D111+G111+J111</f>
        <v>0</v>
      </c>
      <c r="M111" s="106">
        <v>0</v>
      </c>
      <c r="N111" s="106">
        <v>0</v>
      </c>
      <c r="O111" s="215"/>
    </row>
    <row r="112" spans="1:15" ht="30" x14ac:dyDescent="0.25">
      <c r="A112" s="253" t="s">
        <v>440</v>
      </c>
      <c r="B112" s="220"/>
      <c r="C112" s="156">
        <v>0</v>
      </c>
      <c r="D112" s="156">
        <v>0</v>
      </c>
      <c r="E112" s="158">
        <v>0</v>
      </c>
      <c r="F112" s="156">
        <v>1036190</v>
      </c>
      <c r="G112" s="156">
        <f>284810+89000</f>
        <v>373810</v>
      </c>
      <c r="H112" s="158">
        <f>G112/F112</f>
        <v>0.36075430181723428</v>
      </c>
      <c r="I112" s="156">
        <v>0</v>
      </c>
      <c r="J112" s="156">
        <v>0</v>
      </c>
      <c r="K112" s="158">
        <v>0</v>
      </c>
      <c r="L112" s="156">
        <f t="shared" si="24"/>
        <v>373810</v>
      </c>
      <c r="M112" s="156">
        <v>0</v>
      </c>
      <c r="N112" s="156">
        <v>0</v>
      </c>
      <c r="O112" s="215" t="s">
        <v>540</v>
      </c>
    </row>
    <row r="113" spans="1:16" ht="30" x14ac:dyDescent="0.25">
      <c r="A113" s="254" t="s">
        <v>441</v>
      </c>
      <c r="B113" s="121" t="s">
        <v>451</v>
      </c>
      <c r="C113" s="122">
        <f>SUM(C114:C122)</f>
        <v>0</v>
      </c>
      <c r="D113" s="122">
        <f>SUM(D114:D122)</f>
        <v>6489372</v>
      </c>
      <c r="E113" s="123">
        <v>0</v>
      </c>
      <c r="F113" s="122">
        <f>SUM(F114:F122)</f>
        <v>24967936</v>
      </c>
      <c r="G113" s="122">
        <f>SUM(G114:G122)</f>
        <v>14296565</v>
      </c>
      <c r="H113" s="123">
        <f>G113/F113</f>
        <v>0.57259698999548858</v>
      </c>
      <c r="I113" s="122">
        <f>SUM(I114:I122)</f>
        <v>0</v>
      </c>
      <c r="J113" s="122">
        <f>SUM(J114:J122)</f>
        <v>33486653</v>
      </c>
      <c r="K113" s="123">
        <v>1</v>
      </c>
      <c r="L113" s="122">
        <f>SUM(L114:L122)</f>
        <v>54272590</v>
      </c>
      <c r="M113" s="122">
        <f>SUM(M114:M122)</f>
        <v>0</v>
      </c>
      <c r="N113" s="122">
        <f>SUM(N114:N122)</f>
        <v>0</v>
      </c>
      <c r="O113" s="273"/>
    </row>
    <row r="114" spans="1:16" x14ac:dyDescent="0.25">
      <c r="A114" s="255" t="s">
        <v>443</v>
      </c>
      <c r="B114" s="211"/>
      <c r="C114" s="112">
        <v>0</v>
      </c>
      <c r="D114" s="112">
        <v>0</v>
      </c>
      <c r="E114" s="212">
        <v>0</v>
      </c>
      <c r="F114" s="112">
        <v>0</v>
      </c>
      <c r="G114" s="112">
        <v>0</v>
      </c>
      <c r="H114" s="212">
        <v>0</v>
      </c>
      <c r="I114" s="112">
        <v>0</v>
      </c>
      <c r="J114" s="112">
        <v>0</v>
      </c>
      <c r="K114" s="212">
        <v>0</v>
      </c>
      <c r="L114" s="112">
        <f t="shared" ref="L114:L122" si="26">D114+G114+J114</f>
        <v>0</v>
      </c>
      <c r="M114" s="112">
        <v>0</v>
      </c>
      <c r="N114" s="112">
        <v>0</v>
      </c>
      <c r="O114" s="215"/>
    </row>
    <row r="115" spans="1:16" ht="60" x14ac:dyDescent="0.25">
      <c r="A115" s="256" t="s">
        <v>444</v>
      </c>
      <c r="B115" s="146"/>
      <c r="C115" s="110">
        <v>0</v>
      </c>
      <c r="D115" s="110">
        <v>0</v>
      </c>
      <c r="E115" s="111">
        <v>0</v>
      </c>
      <c r="F115" s="110">
        <f>392124+5678430</f>
        <v>6070554</v>
      </c>
      <c r="G115" s="110">
        <f>200000-200000+1081190+210000+15941251+181800-1000000+180000-4000000</f>
        <v>12594241</v>
      </c>
      <c r="H115" s="111">
        <f>G115/F115</f>
        <v>2.0746444228978111</v>
      </c>
      <c r="I115" s="110">
        <v>0</v>
      </c>
      <c r="J115" s="124">
        <f>778391+75461+73263+146526+5495+32407517</f>
        <v>33486653</v>
      </c>
      <c r="K115" s="111">
        <v>1</v>
      </c>
      <c r="L115" s="110">
        <f t="shared" si="26"/>
        <v>46080894</v>
      </c>
      <c r="M115" s="110">
        <v>0</v>
      </c>
      <c r="N115" s="110">
        <v>0</v>
      </c>
      <c r="O115" s="215" t="s">
        <v>557</v>
      </c>
    </row>
    <row r="116" spans="1:16" ht="19.149999999999999" customHeight="1" x14ac:dyDescent="0.25">
      <c r="A116" s="257" t="s">
        <v>526</v>
      </c>
      <c r="B116" s="146"/>
      <c r="C116" s="110">
        <v>0</v>
      </c>
      <c r="D116" s="110">
        <v>0</v>
      </c>
      <c r="E116" s="111">
        <v>0</v>
      </c>
      <c r="F116" s="110">
        <v>5015930</v>
      </c>
      <c r="G116" s="110">
        <v>402324</v>
      </c>
      <c r="H116" s="111">
        <f>G116/F116</f>
        <v>8.0209253318925908E-2</v>
      </c>
      <c r="I116" s="110">
        <v>0</v>
      </c>
      <c r="J116" s="110">
        <v>0</v>
      </c>
      <c r="K116" s="111">
        <v>0</v>
      </c>
      <c r="L116" s="110">
        <f t="shared" si="26"/>
        <v>402324</v>
      </c>
      <c r="M116" s="110">
        <v>0</v>
      </c>
      <c r="N116" s="110">
        <v>0</v>
      </c>
      <c r="O116" s="215" t="s">
        <v>550</v>
      </c>
    </row>
    <row r="117" spans="1:16" x14ac:dyDescent="0.25">
      <c r="A117" s="257" t="s">
        <v>527</v>
      </c>
      <c r="B117" s="146"/>
      <c r="C117" s="110">
        <v>0</v>
      </c>
      <c r="D117" s="110">
        <v>0</v>
      </c>
      <c r="E117" s="111">
        <v>0</v>
      </c>
      <c r="F117" s="110">
        <f>10661637+3219815</f>
        <v>13881452</v>
      </c>
      <c r="G117" s="110">
        <v>1300000</v>
      </c>
      <c r="H117" s="111">
        <f>G117/F117</f>
        <v>9.3650145532326159E-2</v>
      </c>
      <c r="I117" s="110">
        <v>0</v>
      </c>
      <c r="J117" s="110">
        <v>0</v>
      </c>
      <c r="K117" s="111">
        <v>0</v>
      </c>
      <c r="L117" s="110">
        <f t="shared" si="26"/>
        <v>1300000</v>
      </c>
      <c r="M117" s="110">
        <v>0</v>
      </c>
      <c r="N117" s="110">
        <v>0</v>
      </c>
      <c r="O117" s="215" t="s">
        <v>551</v>
      </c>
    </row>
    <row r="118" spans="1:16" x14ac:dyDescent="0.25">
      <c r="A118" s="108" t="s">
        <v>136</v>
      </c>
      <c r="B118" s="109"/>
      <c r="C118" s="110">
        <v>0</v>
      </c>
      <c r="D118" s="124">
        <v>3043192</v>
      </c>
      <c r="E118" s="174">
        <v>1</v>
      </c>
      <c r="F118" s="110">
        <v>0</v>
      </c>
      <c r="G118" s="110">
        <v>0</v>
      </c>
      <c r="H118" s="173">
        <v>0</v>
      </c>
      <c r="I118" s="110">
        <v>0</v>
      </c>
      <c r="J118" s="110">
        <v>0</v>
      </c>
      <c r="K118" s="173">
        <v>0</v>
      </c>
      <c r="L118" s="112">
        <f t="shared" si="26"/>
        <v>3043192</v>
      </c>
      <c r="M118" s="110">
        <v>0</v>
      </c>
      <c r="N118" s="110">
        <v>0</v>
      </c>
      <c r="O118" s="270"/>
    </row>
    <row r="119" spans="1:16" x14ac:dyDescent="0.25">
      <c r="A119" s="108" t="s">
        <v>137</v>
      </c>
      <c r="B119" s="109"/>
      <c r="C119" s="110">
        <v>0</v>
      </c>
      <c r="D119" s="124">
        <v>3150273</v>
      </c>
      <c r="E119" s="174">
        <v>1</v>
      </c>
      <c r="F119" s="110">
        <v>0</v>
      </c>
      <c r="G119" s="110">
        <v>0</v>
      </c>
      <c r="H119" s="173">
        <v>0</v>
      </c>
      <c r="I119" s="110">
        <v>0</v>
      </c>
      <c r="J119" s="110">
        <v>0</v>
      </c>
      <c r="K119" s="173">
        <v>0</v>
      </c>
      <c r="L119" s="112">
        <f t="shared" si="26"/>
        <v>3150273</v>
      </c>
      <c r="M119" s="110">
        <v>0</v>
      </c>
      <c r="N119" s="110">
        <v>0</v>
      </c>
      <c r="O119" s="270"/>
    </row>
    <row r="120" spans="1:16" x14ac:dyDescent="0.25">
      <c r="A120" s="108" t="s">
        <v>138</v>
      </c>
      <c r="B120" s="109"/>
      <c r="C120" s="110">
        <v>0</v>
      </c>
      <c r="D120" s="124">
        <v>295907</v>
      </c>
      <c r="E120" s="174">
        <v>1</v>
      </c>
      <c r="F120" s="110">
        <v>0</v>
      </c>
      <c r="G120" s="110">
        <v>0</v>
      </c>
      <c r="H120" s="173">
        <v>0</v>
      </c>
      <c r="I120" s="110">
        <v>0</v>
      </c>
      <c r="J120" s="110">
        <v>0</v>
      </c>
      <c r="K120" s="173">
        <v>0</v>
      </c>
      <c r="L120" s="112">
        <f t="shared" si="26"/>
        <v>295907</v>
      </c>
      <c r="M120" s="110">
        <v>0</v>
      </c>
      <c r="N120" s="110">
        <v>0</v>
      </c>
      <c r="O120" s="270"/>
    </row>
    <row r="121" spans="1:16" s="223" customFormat="1" hidden="1" x14ac:dyDescent="0.25">
      <c r="A121" s="258" t="s">
        <v>445</v>
      </c>
      <c r="B121" s="144"/>
      <c r="C121" s="106">
        <v>0</v>
      </c>
      <c r="D121" s="106">
        <v>0</v>
      </c>
      <c r="E121" s="107">
        <v>0</v>
      </c>
      <c r="F121" s="106">
        <v>0</v>
      </c>
      <c r="G121" s="106">
        <v>0</v>
      </c>
      <c r="H121" s="107">
        <v>0</v>
      </c>
      <c r="I121" s="106">
        <v>0</v>
      </c>
      <c r="J121" s="106">
        <v>0</v>
      </c>
      <c r="K121" s="107">
        <v>0</v>
      </c>
      <c r="L121" s="106">
        <f t="shared" si="26"/>
        <v>0</v>
      </c>
      <c r="M121" s="106">
        <v>0</v>
      </c>
      <c r="N121" s="106">
        <v>0</v>
      </c>
      <c r="O121" s="274"/>
      <c r="P121" s="222"/>
    </row>
    <row r="122" spans="1:16" s="223" customFormat="1" hidden="1" x14ac:dyDescent="0.25">
      <c r="A122" s="259" t="s">
        <v>446</v>
      </c>
      <c r="B122" s="224"/>
      <c r="C122" s="135">
        <v>0</v>
      </c>
      <c r="D122" s="135">
        <v>0</v>
      </c>
      <c r="E122" s="136">
        <v>0</v>
      </c>
      <c r="F122" s="135">
        <v>0</v>
      </c>
      <c r="G122" s="135">
        <v>0</v>
      </c>
      <c r="H122" s="136">
        <v>0</v>
      </c>
      <c r="I122" s="135">
        <v>0</v>
      </c>
      <c r="J122" s="135">
        <v>0</v>
      </c>
      <c r="K122" s="136">
        <v>0</v>
      </c>
      <c r="L122" s="135">
        <f t="shared" si="26"/>
        <v>0</v>
      </c>
      <c r="M122" s="135">
        <v>0</v>
      </c>
      <c r="N122" s="135">
        <v>0</v>
      </c>
      <c r="O122" s="274"/>
      <c r="P122" s="222"/>
    </row>
    <row r="123" spans="1:16" ht="30" x14ac:dyDescent="0.25">
      <c r="A123" s="254" t="s">
        <v>442</v>
      </c>
      <c r="B123" s="121" t="s">
        <v>452</v>
      </c>
      <c r="C123" s="122">
        <f>SUM(C124:C125)</f>
        <v>0</v>
      </c>
      <c r="D123" s="122">
        <f>SUM(D124:D125)</f>
        <v>0</v>
      </c>
      <c r="E123" s="123"/>
      <c r="F123" s="122">
        <f>SUM(F124:F125)</f>
        <v>54466940</v>
      </c>
      <c r="G123" s="122">
        <f>SUM(G124:G125)</f>
        <v>9815550</v>
      </c>
      <c r="H123" s="123">
        <f>G123/F123</f>
        <v>0.18021115193913959</v>
      </c>
      <c r="I123" s="122">
        <f>SUM(I124:I125)</f>
        <v>0</v>
      </c>
      <c r="J123" s="122">
        <f>SUM(J124:J125)</f>
        <v>0</v>
      </c>
      <c r="K123" s="123">
        <v>0</v>
      </c>
      <c r="L123" s="122">
        <f>SUM(L124:L125)</f>
        <v>9815550</v>
      </c>
      <c r="M123" s="122">
        <f>SUM(M124:M125)</f>
        <v>0</v>
      </c>
      <c r="N123" s="122">
        <f>SUM(N124:N125)</f>
        <v>0</v>
      </c>
      <c r="O123" s="276"/>
    </row>
    <row r="124" spans="1:16" x14ac:dyDescent="0.25">
      <c r="A124" s="260" t="s">
        <v>447</v>
      </c>
      <c r="B124" s="216"/>
      <c r="C124" s="112">
        <v>0</v>
      </c>
      <c r="D124" s="112">
        <v>0</v>
      </c>
      <c r="E124" s="212">
        <v>0</v>
      </c>
      <c r="F124" s="112">
        <f>14793910+4482830</f>
        <v>19276740</v>
      </c>
      <c r="G124" s="112">
        <f>1309986+380516+1000000+500000+500000</f>
        <v>3690502</v>
      </c>
      <c r="H124" s="212">
        <f>G124/F124</f>
        <v>0.19144845030850652</v>
      </c>
      <c r="I124" s="112">
        <v>0</v>
      </c>
      <c r="J124" s="112">
        <v>0</v>
      </c>
      <c r="K124" s="212">
        <v>0</v>
      </c>
      <c r="L124" s="112">
        <f t="shared" ref="L124:L125" si="27">D124+G124+J124</f>
        <v>3690502</v>
      </c>
      <c r="M124" s="112">
        <v>0</v>
      </c>
      <c r="N124" s="112">
        <v>0</v>
      </c>
      <c r="O124" s="270" t="s">
        <v>547</v>
      </c>
    </row>
    <row r="125" spans="1:16" ht="15.75" thickBot="1" x14ac:dyDescent="0.3">
      <c r="A125" s="261" t="s">
        <v>448</v>
      </c>
      <c r="B125" s="217"/>
      <c r="C125" s="110">
        <v>0</v>
      </c>
      <c r="D125" s="110">
        <v>0</v>
      </c>
      <c r="E125" s="111">
        <v>0</v>
      </c>
      <c r="F125" s="110">
        <f>27004608+8185592</f>
        <v>35190200</v>
      </c>
      <c r="G125" s="110">
        <f>6500000-235448-139504</f>
        <v>6125048</v>
      </c>
      <c r="H125" s="212">
        <f>G125/F125</f>
        <v>0.17405550408920664</v>
      </c>
      <c r="I125" s="110">
        <v>0</v>
      </c>
      <c r="J125" s="110">
        <v>0</v>
      </c>
      <c r="K125" s="111">
        <v>0</v>
      </c>
      <c r="L125" s="110">
        <f t="shared" si="27"/>
        <v>6125048</v>
      </c>
      <c r="M125" s="110">
        <v>0</v>
      </c>
      <c r="N125" s="110">
        <v>0</v>
      </c>
      <c r="O125" s="270" t="s">
        <v>560</v>
      </c>
    </row>
    <row r="126" spans="1:16" ht="29.25" hidden="1" thickBot="1" x14ac:dyDescent="0.3">
      <c r="A126" s="137" t="s">
        <v>57</v>
      </c>
      <c r="B126" s="147" t="s">
        <v>56</v>
      </c>
      <c r="C126" s="141">
        <f>C127+C129+C131</f>
        <v>0</v>
      </c>
      <c r="D126" s="141">
        <f>D127+D129+D131</f>
        <v>0</v>
      </c>
      <c r="E126" s="140">
        <v>0</v>
      </c>
      <c r="F126" s="141">
        <f>F127+F129+F131</f>
        <v>0</v>
      </c>
      <c r="G126" s="141">
        <f>G127+G129+G131</f>
        <v>0</v>
      </c>
      <c r="H126" s="140">
        <v>0</v>
      </c>
      <c r="I126" s="141">
        <f>I127+I129+I131</f>
        <v>0</v>
      </c>
      <c r="J126" s="141">
        <f>J127+J129+J131</f>
        <v>0</v>
      </c>
      <c r="K126" s="140">
        <v>1</v>
      </c>
      <c r="L126" s="141">
        <f>D126+G126+J126</f>
        <v>0</v>
      </c>
      <c r="M126" s="141">
        <f>M127+M129+M131</f>
        <v>0</v>
      </c>
      <c r="N126" s="149">
        <f>N127+N129+N131</f>
        <v>0</v>
      </c>
      <c r="O126" s="272"/>
    </row>
    <row r="127" spans="1:16" ht="30" hidden="1" x14ac:dyDescent="0.25">
      <c r="A127" s="130" t="s">
        <v>422</v>
      </c>
      <c r="B127" s="131" t="s">
        <v>58</v>
      </c>
      <c r="C127" s="119">
        <f>C128</f>
        <v>0</v>
      </c>
      <c r="D127" s="119">
        <f>D128</f>
        <v>0</v>
      </c>
      <c r="E127" s="132">
        <v>0</v>
      </c>
      <c r="F127" s="119">
        <f>F128</f>
        <v>0</v>
      </c>
      <c r="G127" s="119">
        <f>G128</f>
        <v>0</v>
      </c>
      <c r="H127" s="132">
        <v>0</v>
      </c>
      <c r="I127" s="119">
        <f>I128</f>
        <v>0</v>
      </c>
      <c r="J127" s="119">
        <f>J128</f>
        <v>0</v>
      </c>
      <c r="K127" s="132">
        <v>1</v>
      </c>
      <c r="L127" s="119">
        <f>D127+G127+J127</f>
        <v>0</v>
      </c>
      <c r="M127" s="119">
        <f>M128</f>
        <v>0</v>
      </c>
      <c r="N127" s="119">
        <f>N128</f>
        <v>0</v>
      </c>
      <c r="O127" s="215"/>
    </row>
    <row r="128" spans="1:16" hidden="1" x14ac:dyDescent="0.25">
      <c r="A128" s="104" t="s">
        <v>157</v>
      </c>
      <c r="B128" s="142"/>
      <c r="C128" s="106">
        <v>0</v>
      </c>
      <c r="D128" s="106">
        <v>0</v>
      </c>
      <c r="E128" s="107">
        <v>0</v>
      </c>
      <c r="F128" s="106">
        <v>0</v>
      </c>
      <c r="G128" s="106">
        <v>0</v>
      </c>
      <c r="H128" s="107">
        <v>0</v>
      </c>
      <c r="I128" s="106">
        <v>0</v>
      </c>
      <c r="J128" s="113">
        <v>0</v>
      </c>
      <c r="K128" s="107">
        <v>1</v>
      </c>
      <c r="L128" s="110">
        <f t="shared" ref="L128" si="28">D128+G128+J128</f>
        <v>0</v>
      </c>
      <c r="M128" s="106">
        <v>0</v>
      </c>
      <c r="N128" s="106">
        <v>0</v>
      </c>
      <c r="O128" s="215"/>
    </row>
    <row r="129" spans="1:15" ht="30" hidden="1" x14ac:dyDescent="0.25">
      <c r="A129" s="115" t="s">
        <v>60</v>
      </c>
      <c r="B129" s="133" t="s">
        <v>59</v>
      </c>
      <c r="C129" s="117">
        <f>SUM(C130:C130)</f>
        <v>0</v>
      </c>
      <c r="D129" s="117">
        <f>SUM(D130:D130)</f>
        <v>0</v>
      </c>
      <c r="E129" s="118">
        <v>0</v>
      </c>
      <c r="F129" s="117">
        <f>SUM(F130:F130)</f>
        <v>0</v>
      </c>
      <c r="G129" s="117">
        <f>SUM(G130:G130)</f>
        <v>0</v>
      </c>
      <c r="H129" s="118">
        <v>0</v>
      </c>
      <c r="I129" s="117">
        <f>SUM(I130:I130)</f>
        <v>0</v>
      </c>
      <c r="J129" s="117">
        <f>SUM(J130:J130)</f>
        <v>0</v>
      </c>
      <c r="K129" s="118">
        <v>0</v>
      </c>
      <c r="L129" s="119">
        <f>D129+G129+J129</f>
        <v>0</v>
      </c>
      <c r="M129" s="117">
        <f>SUM(M130:M130)</f>
        <v>0</v>
      </c>
      <c r="N129" s="117">
        <f>SUM(N130:N130)</f>
        <v>0</v>
      </c>
      <c r="O129" s="215"/>
    </row>
    <row r="130" spans="1:15" hidden="1" x14ac:dyDescent="0.25">
      <c r="A130" s="104"/>
      <c r="B130" s="142"/>
      <c r="C130" s="106">
        <v>0</v>
      </c>
      <c r="D130" s="106">
        <v>0</v>
      </c>
      <c r="E130" s="107">
        <v>0</v>
      </c>
      <c r="F130" s="106">
        <v>0</v>
      </c>
      <c r="G130" s="106">
        <v>0</v>
      </c>
      <c r="H130" s="107">
        <v>0</v>
      </c>
      <c r="I130" s="106">
        <v>0</v>
      </c>
      <c r="J130" s="106">
        <v>0</v>
      </c>
      <c r="K130" s="107">
        <v>0</v>
      </c>
      <c r="L130" s="110">
        <f t="shared" ref="L130" si="29">D130+G130+J130</f>
        <v>0</v>
      </c>
      <c r="M130" s="106">
        <v>0</v>
      </c>
      <c r="N130" s="106">
        <v>0</v>
      </c>
      <c r="O130" s="215"/>
    </row>
    <row r="131" spans="1:15" ht="30" hidden="1" x14ac:dyDescent="0.25">
      <c r="A131" s="115" t="s">
        <v>423</v>
      </c>
      <c r="B131" s="133" t="s">
        <v>61</v>
      </c>
      <c r="C131" s="117">
        <f>SUM(C132:C132)</f>
        <v>0</v>
      </c>
      <c r="D131" s="117">
        <f>SUM(D132:D132)</f>
        <v>0</v>
      </c>
      <c r="E131" s="118">
        <v>0</v>
      </c>
      <c r="F131" s="117">
        <f>SUM(F132:F132)</f>
        <v>0</v>
      </c>
      <c r="G131" s="117">
        <f>SUM(G132:G132)</f>
        <v>0</v>
      </c>
      <c r="H131" s="118"/>
      <c r="I131" s="117">
        <f>SUM(I132:I132)</f>
        <v>0</v>
      </c>
      <c r="J131" s="117">
        <f>SUM(J132:J132)</f>
        <v>0</v>
      </c>
      <c r="K131" s="118">
        <v>0</v>
      </c>
      <c r="L131" s="119">
        <f>D131+G131+J131</f>
        <v>0</v>
      </c>
      <c r="M131" s="117">
        <f>SUM(M132:M132)</f>
        <v>0</v>
      </c>
      <c r="N131" s="117">
        <f>SUM(N132:N132)</f>
        <v>0</v>
      </c>
      <c r="O131" s="215"/>
    </row>
    <row r="132" spans="1:15" ht="15.75" hidden="1" thickBot="1" x14ac:dyDescent="0.3">
      <c r="A132" s="104"/>
      <c r="B132" s="142"/>
      <c r="C132" s="106">
        <v>0</v>
      </c>
      <c r="D132" s="106">
        <v>0</v>
      </c>
      <c r="E132" s="107">
        <v>0</v>
      </c>
      <c r="F132" s="106">
        <v>0</v>
      </c>
      <c r="G132" s="106">
        <v>0</v>
      </c>
      <c r="H132" s="107">
        <v>0</v>
      </c>
      <c r="I132" s="106">
        <v>0</v>
      </c>
      <c r="J132" s="106">
        <v>0</v>
      </c>
      <c r="K132" s="107">
        <v>0</v>
      </c>
      <c r="L132" s="110">
        <f t="shared" ref="L132" si="30">D132+G132+J132</f>
        <v>0</v>
      </c>
      <c r="M132" s="106">
        <v>0</v>
      </c>
      <c r="N132" s="106">
        <v>0</v>
      </c>
      <c r="O132" s="215"/>
    </row>
    <row r="133" spans="1:15" ht="29.25" thickBot="1" x14ac:dyDescent="0.3">
      <c r="A133" s="96" t="s">
        <v>63</v>
      </c>
      <c r="B133" s="97" t="s">
        <v>62</v>
      </c>
      <c r="C133" s="98">
        <f>C134+C136</f>
        <v>0</v>
      </c>
      <c r="D133" s="98">
        <f>D134+D136</f>
        <v>2796486</v>
      </c>
      <c r="E133" s="99">
        <v>1</v>
      </c>
      <c r="F133" s="98">
        <f>F134+F136</f>
        <v>0</v>
      </c>
      <c r="G133" s="98">
        <f>G134+G136</f>
        <v>0</v>
      </c>
      <c r="H133" s="99">
        <v>0</v>
      </c>
      <c r="I133" s="98">
        <f>I134+I136</f>
        <v>0</v>
      </c>
      <c r="J133" s="98">
        <f>J134+J136</f>
        <v>1340000</v>
      </c>
      <c r="K133" s="99">
        <v>1</v>
      </c>
      <c r="L133" s="98">
        <f>D133+G133+J133</f>
        <v>4136486</v>
      </c>
      <c r="M133" s="98">
        <f>M134+M136</f>
        <v>0</v>
      </c>
      <c r="N133" s="125">
        <f>N134+N136</f>
        <v>0</v>
      </c>
      <c r="O133" s="273"/>
    </row>
    <row r="134" spans="1:15" ht="30" x14ac:dyDescent="0.25">
      <c r="A134" s="100" t="s">
        <v>424</v>
      </c>
      <c r="B134" s="101" t="s">
        <v>64</v>
      </c>
      <c r="C134" s="102">
        <f>C135</f>
        <v>0</v>
      </c>
      <c r="D134" s="102">
        <f>D135</f>
        <v>0</v>
      </c>
      <c r="E134" s="103">
        <v>0</v>
      </c>
      <c r="F134" s="102">
        <f>F135</f>
        <v>0</v>
      </c>
      <c r="G134" s="102">
        <f>G135</f>
        <v>0</v>
      </c>
      <c r="H134" s="103">
        <v>0</v>
      </c>
      <c r="I134" s="102">
        <f>I135</f>
        <v>0</v>
      </c>
      <c r="J134" s="102">
        <f>J135</f>
        <v>1340000</v>
      </c>
      <c r="K134" s="103">
        <v>0</v>
      </c>
      <c r="L134" s="102">
        <f>D134+G134+J134</f>
        <v>1340000</v>
      </c>
      <c r="M134" s="102">
        <f>M135</f>
        <v>0</v>
      </c>
      <c r="N134" s="102">
        <f>N135</f>
        <v>0</v>
      </c>
      <c r="O134" s="215"/>
    </row>
    <row r="135" spans="1:15" x14ac:dyDescent="0.25">
      <c r="A135" s="108" t="s">
        <v>356</v>
      </c>
      <c r="B135" s="109"/>
      <c r="C135" s="110">
        <v>0</v>
      </c>
      <c r="D135" s="110">
        <v>0</v>
      </c>
      <c r="E135" s="111">
        <v>0</v>
      </c>
      <c r="F135" s="110">
        <v>0</v>
      </c>
      <c r="G135" s="110">
        <v>0</v>
      </c>
      <c r="H135" s="111">
        <v>0</v>
      </c>
      <c r="I135" s="110">
        <v>0</v>
      </c>
      <c r="J135" s="124">
        <v>1340000</v>
      </c>
      <c r="K135" s="111">
        <v>1</v>
      </c>
      <c r="L135" s="110">
        <f t="shared" ref="L135" si="31">D135+G135+J135</f>
        <v>1340000</v>
      </c>
      <c r="M135" s="110">
        <v>0</v>
      </c>
      <c r="N135" s="110">
        <v>0</v>
      </c>
      <c r="O135" s="215"/>
    </row>
    <row r="136" spans="1:15" ht="28.5" x14ac:dyDescent="0.25">
      <c r="A136" s="150" t="s">
        <v>66</v>
      </c>
      <c r="B136" s="151" t="s">
        <v>65</v>
      </c>
      <c r="C136" s="152">
        <f>C137</f>
        <v>0</v>
      </c>
      <c r="D136" s="152">
        <f>D137</f>
        <v>2796486</v>
      </c>
      <c r="E136" s="153">
        <v>1</v>
      </c>
      <c r="F136" s="152">
        <f>F137</f>
        <v>0</v>
      </c>
      <c r="G136" s="152">
        <f>G137</f>
        <v>0</v>
      </c>
      <c r="H136" s="153">
        <v>0</v>
      </c>
      <c r="I136" s="152">
        <f>I137</f>
        <v>0</v>
      </c>
      <c r="J136" s="152">
        <f>J137</f>
        <v>0</v>
      </c>
      <c r="K136" s="153">
        <v>0</v>
      </c>
      <c r="L136" s="102">
        <f>D136+G136+J136</f>
        <v>2796486</v>
      </c>
      <c r="M136" s="152">
        <f>M137</f>
        <v>0</v>
      </c>
      <c r="N136" s="152">
        <f>N137</f>
        <v>0</v>
      </c>
      <c r="O136" s="215"/>
    </row>
    <row r="137" spans="1:15" ht="15.75" thickBot="1" x14ac:dyDescent="0.3">
      <c r="A137" s="154" t="s">
        <v>131</v>
      </c>
      <c r="B137" s="155" t="s">
        <v>67</v>
      </c>
      <c r="C137" s="156">
        <v>0</v>
      </c>
      <c r="D137" s="157">
        <v>2796486</v>
      </c>
      <c r="E137" s="158">
        <v>1</v>
      </c>
      <c r="F137" s="156">
        <v>0</v>
      </c>
      <c r="G137" s="156">
        <v>0</v>
      </c>
      <c r="H137" s="158">
        <v>0</v>
      </c>
      <c r="I137" s="156">
        <v>0</v>
      </c>
      <c r="J137" s="156">
        <v>0</v>
      </c>
      <c r="K137" s="158">
        <v>0</v>
      </c>
      <c r="L137" s="110">
        <f t="shared" ref="L137" si="32">D137+G137+J137</f>
        <v>2796486</v>
      </c>
      <c r="M137" s="156">
        <v>0</v>
      </c>
      <c r="N137" s="156">
        <v>0</v>
      </c>
      <c r="O137" s="215"/>
    </row>
    <row r="138" spans="1:15" ht="29.25" thickBot="1" x14ac:dyDescent="0.3">
      <c r="A138" s="96" t="s">
        <v>69</v>
      </c>
      <c r="B138" s="97" t="s">
        <v>68</v>
      </c>
      <c r="C138" s="98">
        <f>C139+C144+C147+C149</f>
        <v>0</v>
      </c>
      <c r="D138" s="98">
        <f>D139+D144+D147+D149</f>
        <v>0</v>
      </c>
      <c r="E138" s="99">
        <v>0</v>
      </c>
      <c r="F138" s="98">
        <f>F139+F144+F147+F149</f>
        <v>0</v>
      </c>
      <c r="G138" s="98">
        <f>G139+G144+G147+G149</f>
        <v>0</v>
      </c>
      <c r="H138" s="99">
        <v>0</v>
      </c>
      <c r="I138" s="98">
        <f>I139+I144+I147+I149</f>
        <v>0</v>
      </c>
      <c r="J138" s="98">
        <f>J139+J144+J147+J149</f>
        <v>91327837.039999992</v>
      </c>
      <c r="K138" s="99">
        <v>1</v>
      </c>
      <c r="L138" s="98">
        <f>D138+G138+J138</f>
        <v>91327837.039999992</v>
      </c>
      <c r="M138" s="98">
        <f>M139+M144+M147+M149</f>
        <v>0</v>
      </c>
      <c r="N138" s="125">
        <f>N139+N144+N147+N149</f>
        <v>0</v>
      </c>
      <c r="O138" s="273"/>
    </row>
    <row r="139" spans="1:15" ht="30" x14ac:dyDescent="0.25">
      <c r="A139" s="100" t="s">
        <v>71</v>
      </c>
      <c r="B139" s="101" t="s">
        <v>70</v>
      </c>
      <c r="C139" s="102">
        <f>SUM(C140:C143)</f>
        <v>0</v>
      </c>
      <c r="D139" s="102">
        <f>SUM(D140:D143)</f>
        <v>0</v>
      </c>
      <c r="E139" s="103">
        <v>0</v>
      </c>
      <c r="F139" s="102">
        <f>SUM(F140:F143)</f>
        <v>0</v>
      </c>
      <c r="G139" s="102">
        <f>SUM(G140:G143)</f>
        <v>0</v>
      </c>
      <c r="H139" s="103">
        <v>0</v>
      </c>
      <c r="I139" s="102">
        <f>SUM(I140:I143)</f>
        <v>0</v>
      </c>
      <c r="J139" s="102">
        <f>SUM(J140:J143)</f>
        <v>64904315</v>
      </c>
      <c r="K139" s="103">
        <v>1</v>
      </c>
      <c r="L139" s="102">
        <f>D139+G139+J139</f>
        <v>64904315</v>
      </c>
      <c r="M139" s="102">
        <f>SUM(M140:M143)</f>
        <v>0</v>
      </c>
      <c r="N139" s="102">
        <f>SUM(N140:N143)</f>
        <v>0</v>
      </c>
      <c r="O139" s="270"/>
    </row>
    <row r="140" spans="1:15" x14ac:dyDescent="0.25">
      <c r="A140" s="108" t="s">
        <v>159</v>
      </c>
      <c r="B140" s="109"/>
      <c r="C140" s="110">
        <v>0</v>
      </c>
      <c r="D140" s="110">
        <v>0</v>
      </c>
      <c r="E140" s="111">
        <v>0</v>
      </c>
      <c r="F140" s="110">
        <v>0</v>
      </c>
      <c r="G140" s="110">
        <v>0</v>
      </c>
      <c r="H140" s="111">
        <v>0</v>
      </c>
      <c r="I140" s="110">
        <v>0</v>
      </c>
      <c r="J140" s="124">
        <v>30085798</v>
      </c>
      <c r="K140" s="111">
        <v>1</v>
      </c>
      <c r="L140" s="110">
        <f t="shared" ref="L140:L143" si="33">D140+G140+J140</f>
        <v>30085798</v>
      </c>
      <c r="M140" s="110">
        <v>0</v>
      </c>
      <c r="N140" s="110">
        <v>0</v>
      </c>
      <c r="O140" s="270"/>
    </row>
    <row r="141" spans="1:15" x14ac:dyDescent="0.25">
      <c r="A141" s="108" t="s">
        <v>160</v>
      </c>
      <c r="B141" s="109"/>
      <c r="C141" s="110">
        <v>0</v>
      </c>
      <c r="D141" s="110">
        <v>0</v>
      </c>
      <c r="E141" s="111">
        <v>0</v>
      </c>
      <c r="F141" s="110">
        <v>0</v>
      </c>
      <c r="G141" s="110">
        <v>0</v>
      </c>
      <c r="H141" s="111">
        <v>0</v>
      </c>
      <c r="I141" s="110">
        <v>0</v>
      </c>
      <c r="J141" s="124">
        <v>22574000</v>
      </c>
      <c r="K141" s="111">
        <v>1</v>
      </c>
      <c r="L141" s="110">
        <f t="shared" si="33"/>
        <v>22574000</v>
      </c>
      <c r="M141" s="110">
        <v>0</v>
      </c>
      <c r="N141" s="110">
        <v>0</v>
      </c>
      <c r="O141" s="270"/>
    </row>
    <row r="142" spans="1:15" hidden="1" x14ac:dyDescent="0.25">
      <c r="A142" s="104" t="s">
        <v>352</v>
      </c>
      <c r="B142" s="105"/>
      <c r="C142" s="106">
        <v>0</v>
      </c>
      <c r="D142" s="106">
        <v>0</v>
      </c>
      <c r="E142" s="107">
        <v>0</v>
      </c>
      <c r="F142" s="106">
        <v>0</v>
      </c>
      <c r="G142" s="106">
        <v>0</v>
      </c>
      <c r="H142" s="107">
        <v>0</v>
      </c>
      <c r="I142" s="106">
        <v>0</v>
      </c>
      <c r="J142" s="113">
        <v>0</v>
      </c>
      <c r="K142" s="107">
        <v>0</v>
      </c>
      <c r="L142" s="106">
        <f t="shared" si="33"/>
        <v>0</v>
      </c>
      <c r="M142" s="106">
        <v>0</v>
      </c>
      <c r="N142" s="106">
        <v>0</v>
      </c>
      <c r="O142" s="274"/>
    </row>
    <row r="143" spans="1:15" ht="30" x14ac:dyDescent="0.25">
      <c r="A143" s="108" t="s">
        <v>340</v>
      </c>
      <c r="B143" s="109"/>
      <c r="C143" s="110">
        <v>0</v>
      </c>
      <c r="D143" s="110">
        <v>0</v>
      </c>
      <c r="E143" s="111">
        <v>0</v>
      </c>
      <c r="F143" s="110">
        <v>0</v>
      </c>
      <c r="G143" s="110">
        <v>0</v>
      </c>
      <c r="H143" s="111">
        <v>0</v>
      </c>
      <c r="I143" s="110">
        <v>0</v>
      </c>
      <c r="J143" s="124">
        <v>12244517</v>
      </c>
      <c r="K143" s="111">
        <v>1</v>
      </c>
      <c r="L143" s="110">
        <f t="shared" si="33"/>
        <v>12244517</v>
      </c>
      <c r="M143" s="110">
        <v>0</v>
      </c>
      <c r="N143" s="110">
        <v>0</v>
      </c>
      <c r="O143" s="270"/>
    </row>
    <row r="144" spans="1:15" ht="30" x14ac:dyDescent="0.25">
      <c r="A144" s="120" t="s">
        <v>73</v>
      </c>
      <c r="B144" s="121" t="s">
        <v>72</v>
      </c>
      <c r="C144" s="122">
        <f>SUM(C145:C146)</f>
        <v>0</v>
      </c>
      <c r="D144" s="122">
        <f>SUM(D145:D146)</f>
        <v>0</v>
      </c>
      <c r="E144" s="123">
        <v>0</v>
      </c>
      <c r="F144" s="122">
        <f>SUM(F145:F146)</f>
        <v>0</v>
      </c>
      <c r="G144" s="122">
        <f>SUM(G145:G146)</f>
        <v>0</v>
      </c>
      <c r="H144" s="123">
        <v>0</v>
      </c>
      <c r="I144" s="122">
        <f>I145</f>
        <v>0</v>
      </c>
      <c r="J144" s="122">
        <f>SUM(J145:J146)</f>
        <v>555000</v>
      </c>
      <c r="K144" s="123">
        <v>1</v>
      </c>
      <c r="L144" s="102">
        <f>D144+G144+J144</f>
        <v>555000</v>
      </c>
      <c r="M144" s="122">
        <f>SUM(M145:M146)</f>
        <v>0</v>
      </c>
      <c r="N144" s="122">
        <f>SUM(N145:N146)</f>
        <v>0</v>
      </c>
      <c r="O144" s="270"/>
    </row>
    <row r="145" spans="1:15" x14ac:dyDescent="0.25">
      <c r="A145" s="108" t="s">
        <v>74</v>
      </c>
      <c r="B145" s="109"/>
      <c r="C145" s="110">
        <v>0</v>
      </c>
      <c r="D145" s="110">
        <v>0</v>
      </c>
      <c r="E145" s="111">
        <v>0</v>
      </c>
      <c r="F145" s="110">
        <v>0</v>
      </c>
      <c r="G145" s="110">
        <v>0</v>
      </c>
      <c r="H145" s="111">
        <v>0</v>
      </c>
      <c r="I145" s="110">
        <v>0</v>
      </c>
      <c r="J145" s="124">
        <v>500000</v>
      </c>
      <c r="K145" s="111">
        <v>1</v>
      </c>
      <c r="L145" s="110">
        <f t="shared" ref="L145:L146" si="34">D145+G145+J145</f>
        <v>500000</v>
      </c>
      <c r="M145" s="110">
        <v>0</v>
      </c>
      <c r="N145" s="110">
        <v>0</v>
      </c>
      <c r="O145" s="270"/>
    </row>
    <row r="146" spans="1:15" x14ac:dyDescent="0.25">
      <c r="A146" s="108" t="s">
        <v>353</v>
      </c>
      <c r="B146" s="109"/>
      <c r="C146" s="110">
        <v>0</v>
      </c>
      <c r="D146" s="110">
        <v>0</v>
      </c>
      <c r="E146" s="111">
        <v>0</v>
      </c>
      <c r="F146" s="110">
        <v>0</v>
      </c>
      <c r="G146" s="110">
        <v>0</v>
      </c>
      <c r="H146" s="111">
        <v>0</v>
      </c>
      <c r="I146" s="110">
        <v>0</v>
      </c>
      <c r="J146" s="124">
        <v>55000</v>
      </c>
      <c r="K146" s="111">
        <v>1</v>
      </c>
      <c r="L146" s="110">
        <f t="shared" si="34"/>
        <v>55000</v>
      </c>
      <c r="M146" s="110">
        <v>0</v>
      </c>
      <c r="N146" s="110">
        <v>0</v>
      </c>
      <c r="O146" s="279"/>
    </row>
    <row r="147" spans="1:15" ht="30" x14ac:dyDescent="0.25">
      <c r="A147" s="120" t="s">
        <v>76</v>
      </c>
      <c r="B147" s="121" t="s">
        <v>75</v>
      </c>
      <c r="C147" s="122">
        <f>SUM(C148:C148)</f>
        <v>0</v>
      </c>
      <c r="D147" s="122">
        <f>SUM(D148:D148)</f>
        <v>0</v>
      </c>
      <c r="E147" s="123">
        <v>0</v>
      </c>
      <c r="F147" s="122">
        <f>SUM(F148:F148)</f>
        <v>0</v>
      </c>
      <c r="G147" s="122">
        <f>SUM(G148:G148)</f>
        <v>0</v>
      </c>
      <c r="H147" s="123">
        <v>0</v>
      </c>
      <c r="I147" s="122">
        <f>SUM(I148:I148)</f>
        <v>0</v>
      </c>
      <c r="J147" s="122">
        <f>SUM(J148:J148)</f>
        <v>4800000</v>
      </c>
      <c r="K147" s="123">
        <v>1</v>
      </c>
      <c r="L147" s="102">
        <f>D147+G147+J147</f>
        <v>4800000</v>
      </c>
      <c r="M147" s="122">
        <f>SUM(M148:M148)</f>
        <v>0</v>
      </c>
      <c r="N147" s="204">
        <f>SUM(N148:N148)</f>
        <v>0</v>
      </c>
      <c r="O147" s="279"/>
    </row>
    <row r="148" spans="1:15" ht="30" x14ac:dyDescent="0.25">
      <c r="A148" s="108" t="s">
        <v>161</v>
      </c>
      <c r="B148" s="109"/>
      <c r="C148" s="110">
        <v>0</v>
      </c>
      <c r="D148" s="110">
        <v>0</v>
      </c>
      <c r="E148" s="111">
        <v>0</v>
      </c>
      <c r="F148" s="110">
        <v>0</v>
      </c>
      <c r="G148" s="110">
        <v>0</v>
      </c>
      <c r="H148" s="111">
        <v>0</v>
      </c>
      <c r="I148" s="110">
        <v>0</v>
      </c>
      <c r="J148" s="124">
        <v>4800000</v>
      </c>
      <c r="K148" s="111">
        <v>1</v>
      </c>
      <c r="L148" s="110">
        <f t="shared" ref="L148" si="35">D148+G148+J148</f>
        <v>4800000</v>
      </c>
      <c r="M148" s="110">
        <v>0</v>
      </c>
      <c r="N148" s="110">
        <v>0</v>
      </c>
      <c r="O148" s="270"/>
    </row>
    <row r="149" spans="1:15" ht="45" x14ac:dyDescent="0.25">
      <c r="A149" s="120" t="s">
        <v>78</v>
      </c>
      <c r="B149" s="121" t="s">
        <v>77</v>
      </c>
      <c r="C149" s="122">
        <f>C150</f>
        <v>0</v>
      </c>
      <c r="D149" s="122">
        <f>D150</f>
        <v>0</v>
      </c>
      <c r="E149" s="123">
        <v>0</v>
      </c>
      <c r="F149" s="122">
        <f>F150</f>
        <v>0</v>
      </c>
      <c r="G149" s="122">
        <f>G150</f>
        <v>0</v>
      </c>
      <c r="H149" s="123">
        <v>0</v>
      </c>
      <c r="I149" s="122">
        <f>I150</f>
        <v>0</v>
      </c>
      <c r="J149" s="122">
        <f>J150</f>
        <v>21068522.039999999</v>
      </c>
      <c r="K149" s="123">
        <v>1</v>
      </c>
      <c r="L149" s="102">
        <f>D149+G149+J149</f>
        <v>21068522.039999999</v>
      </c>
      <c r="M149" s="122">
        <f>M150</f>
        <v>0</v>
      </c>
      <c r="N149" s="122">
        <f>N150</f>
        <v>0</v>
      </c>
      <c r="O149" s="270"/>
    </row>
    <row r="150" spans="1:15" ht="15.75" thickBot="1" x14ac:dyDescent="0.3">
      <c r="A150" s="154" t="s">
        <v>162</v>
      </c>
      <c r="B150" s="155"/>
      <c r="C150" s="110">
        <v>0</v>
      </c>
      <c r="D150" s="156">
        <v>0</v>
      </c>
      <c r="E150" s="158">
        <v>0</v>
      </c>
      <c r="F150" s="156">
        <v>0</v>
      </c>
      <c r="G150" s="156">
        <v>0</v>
      </c>
      <c r="H150" s="158">
        <v>0</v>
      </c>
      <c r="I150" s="156">
        <v>0</v>
      </c>
      <c r="J150" s="157">
        <f>64522.04+21004000</f>
        <v>21068522.039999999</v>
      </c>
      <c r="K150" s="158">
        <v>1</v>
      </c>
      <c r="L150" s="110">
        <f t="shared" ref="L150" si="36">D150+G150+J150</f>
        <v>21068522.039999999</v>
      </c>
      <c r="M150" s="156">
        <v>0</v>
      </c>
      <c r="N150" s="156">
        <v>0</v>
      </c>
      <c r="O150" s="215" t="s">
        <v>497</v>
      </c>
    </row>
    <row r="151" spans="1:15" ht="29.25" thickBot="1" x14ac:dyDescent="0.3">
      <c r="A151" s="96" t="s">
        <v>80</v>
      </c>
      <c r="B151" s="97" t="s">
        <v>79</v>
      </c>
      <c r="C151" s="98">
        <f>C152+C158</f>
        <v>0</v>
      </c>
      <c r="D151" s="98">
        <f>D152+D158</f>
        <v>27908274</v>
      </c>
      <c r="E151" s="99">
        <v>1</v>
      </c>
      <c r="F151" s="98">
        <f>F152+F158</f>
        <v>0</v>
      </c>
      <c r="G151" s="98">
        <f>G152+G158</f>
        <v>4526758</v>
      </c>
      <c r="H151" s="99">
        <v>0</v>
      </c>
      <c r="I151" s="98">
        <f>I152+I158</f>
        <v>0</v>
      </c>
      <c r="J151" s="98">
        <f>J152+J158</f>
        <v>271402391</v>
      </c>
      <c r="K151" s="99">
        <v>1</v>
      </c>
      <c r="L151" s="98">
        <f>D151+G151+J151</f>
        <v>303837423</v>
      </c>
      <c r="M151" s="98">
        <f>M152+M158</f>
        <v>0</v>
      </c>
      <c r="N151" s="125">
        <f>N152+N158</f>
        <v>0</v>
      </c>
      <c r="O151" s="273"/>
    </row>
    <row r="152" spans="1:15" ht="30" x14ac:dyDescent="0.25">
      <c r="A152" s="100" t="s">
        <v>82</v>
      </c>
      <c r="B152" s="101" t="s">
        <v>81</v>
      </c>
      <c r="C152" s="102">
        <f>SUM(C153:C155)</f>
        <v>0</v>
      </c>
      <c r="D152" s="102">
        <f>SUM(D153:D155)</f>
        <v>0</v>
      </c>
      <c r="E152" s="103">
        <v>0</v>
      </c>
      <c r="F152" s="102">
        <f>SUM(F153:F155)</f>
        <v>0</v>
      </c>
      <c r="G152" s="102">
        <f>SUM(G153:G155)</f>
        <v>0</v>
      </c>
      <c r="H152" s="103">
        <v>0</v>
      </c>
      <c r="I152" s="102">
        <f>SUM(I153:I155)</f>
        <v>0</v>
      </c>
      <c r="J152" s="102">
        <f>SUM(J153:J157)</f>
        <v>138265895</v>
      </c>
      <c r="K152" s="103">
        <v>1</v>
      </c>
      <c r="L152" s="102">
        <f>D152+G152+J152</f>
        <v>138265895</v>
      </c>
      <c r="M152" s="102">
        <f>SUM(M153:M155)</f>
        <v>0</v>
      </c>
      <c r="N152" s="102">
        <f>SUM(N153:N155)</f>
        <v>0</v>
      </c>
      <c r="O152" s="215"/>
    </row>
    <row r="153" spans="1:15" x14ac:dyDescent="0.25">
      <c r="A153" s="108" t="s">
        <v>511</v>
      </c>
      <c r="B153" s="109"/>
      <c r="C153" s="110">
        <v>0</v>
      </c>
      <c r="D153" s="110">
        <v>0</v>
      </c>
      <c r="E153" s="111">
        <v>0</v>
      </c>
      <c r="F153" s="110">
        <v>0</v>
      </c>
      <c r="G153" s="110">
        <v>0</v>
      </c>
      <c r="H153" s="111">
        <v>0</v>
      </c>
      <c r="I153" s="110">
        <v>0</v>
      </c>
      <c r="J153" s="124">
        <f>1913208+1500000</f>
        <v>3413208</v>
      </c>
      <c r="K153" s="111">
        <v>1</v>
      </c>
      <c r="L153" s="110">
        <f t="shared" ref="L153:L157" si="37">D153+G153+J153</f>
        <v>3413208</v>
      </c>
      <c r="M153" s="110">
        <v>0</v>
      </c>
      <c r="N153" s="110">
        <v>0</v>
      </c>
      <c r="O153" s="270" t="s">
        <v>549</v>
      </c>
    </row>
    <row r="154" spans="1:15" x14ac:dyDescent="0.25">
      <c r="A154" s="108" t="s">
        <v>494</v>
      </c>
      <c r="B154" s="109"/>
      <c r="C154" s="110">
        <v>0</v>
      </c>
      <c r="D154" s="110">
        <v>0</v>
      </c>
      <c r="E154" s="111">
        <v>0</v>
      </c>
      <c r="F154" s="110">
        <v>0</v>
      </c>
      <c r="G154" s="110">
        <v>0</v>
      </c>
      <c r="H154" s="111">
        <v>0</v>
      </c>
      <c r="I154" s="110">
        <v>0</v>
      </c>
      <c r="J154" s="124">
        <f>3000000+3000000</f>
        <v>6000000</v>
      </c>
      <c r="K154" s="111">
        <v>1</v>
      </c>
      <c r="L154" s="110">
        <f t="shared" si="37"/>
        <v>6000000</v>
      </c>
      <c r="M154" s="110">
        <v>0</v>
      </c>
      <c r="N154" s="110">
        <v>0</v>
      </c>
      <c r="O154" s="270" t="s">
        <v>495</v>
      </c>
    </row>
    <row r="155" spans="1:15" x14ac:dyDescent="0.25">
      <c r="A155" s="108" t="s">
        <v>465</v>
      </c>
      <c r="B155" s="109"/>
      <c r="C155" s="110">
        <v>0</v>
      </c>
      <c r="D155" s="110">
        <v>0</v>
      </c>
      <c r="E155" s="111">
        <v>0</v>
      </c>
      <c r="F155" s="110">
        <v>0</v>
      </c>
      <c r="G155" s="110">
        <v>0</v>
      </c>
      <c r="H155" s="111">
        <v>0</v>
      </c>
      <c r="I155" s="110">
        <v>0</v>
      </c>
      <c r="J155" s="124">
        <v>12968000</v>
      </c>
      <c r="K155" s="111">
        <v>1</v>
      </c>
      <c r="L155" s="110">
        <f t="shared" si="37"/>
        <v>12968000</v>
      </c>
      <c r="M155" s="110">
        <v>0</v>
      </c>
      <c r="N155" s="110">
        <v>0</v>
      </c>
      <c r="O155" s="215"/>
    </row>
    <row r="156" spans="1:15" ht="30" x14ac:dyDescent="0.25">
      <c r="A156" s="108" t="s">
        <v>466</v>
      </c>
      <c r="B156" s="109"/>
      <c r="C156" s="110">
        <v>0</v>
      </c>
      <c r="D156" s="110">
        <v>0</v>
      </c>
      <c r="E156" s="111">
        <v>0</v>
      </c>
      <c r="F156" s="110">
        <v>0</v>
      </c>
      <c r="G156" s="110">
        <v>0</v>
      </c>
      <c r="H156" s="111">
        <v>0</v>
      </c>
      <c r="I156" s="110">
        <v>0</v>
      </c>
      <c r="J156" s="124">
        <v>2934737</v>
      </c>
      <c r="K156" s="111">
        <v>1</v>
      </c>
      <c r="L156" s="110">
        <f t="shared" si="37"/>
        <v>2934737</v>
      </c>
      <c r="M156" s="110">
        <v>0</v>
      </c>
      <c r="N156" s="110">
        <v>0</v>
      </c>
      <c r="O156" s="280" t="s">
        <v>467</v>
      </c>
    </row>
    <row r="157" spans="1:15" x14ac:dyDescent="0.25">
      <c r="A157" s="108" t="s">
        <v>496</v>
      </c>
      <c r="B157" s="109"/>
      <c r="C157" s="110">
        <v>0</v>
      </c>
      <c r="D157" s="110">
        <v>0</v>
      </c>
      <c r="E157" s="111">
        <v>0</v>
      </c>
      <c r="F157" s="110">
        <v>0</v>
      </c>
      <c r="G157" s="110">
        <v>0</v>
      </c>
      <c r="H157" s="111">
        <v>0</v>
      </c>
      <c r="I157" s="110">
        <v>0</v>
      </c>
      <c r="J157" s="124">
        <f>5000000+107949950</f>
        <v>112949950</v>
      </c>
      <c r="K157" s="111">
        <v>1</v>
      </c>
      <c r="L157" s="110">
        <f t="shared" si="37"/>
        <v>112949950</v>
      </c>
      <c r="M157" s="110">
        <v>0</v>
      </c>
      <c r="N157" s="110">
        <v>0</v>
      </c>
      <c r="O157" s="215"/>
    </row>
    <row r="158" spans="1:15" ht="30" x14ac:dyDescent="0.25">
      <c r="A158" s="120" t="s">
        <v>84</v>
      </c>
      <c r="B158" s="121" t="s">
        <v>83</v>
      </c>
      <c r="C158" s="122">
        <f>SUM(C159:C163)</f>
        <v>0</v>
      </c>
      <c r="D158" s="122">
        <f>SUM(D159:D163)</f>
        <v>27908274</v>
      </c>
      <c r="E158" s="123">
        <v>1</v>
      </c>
      <c r="F158" s="122">
        <f>SUM(F159:F163)</f>
        <v>0</v>
      </c>
      <c r="G158" s="122">
        <f>SUM(G159:G163)</f>
        <v>4526758</v>
      </c>
      <c r="H158" s="123">
        <v>1</v>
      </c>
      <c r="I158" s="122">
        <f>SUM(I159:I163)</f>
        <v>0</v>
      </c>
      <c r="J158" s="122">
        <f>SUM(J159:J163)</f>
        <v>133136496</v>
      </c>
      <c r="K158" s="123">
        <v>1</v>
      </c>
      <c r="L158" s="102">
        <f>D158+G158+J158</f>
        <v>165571528</v>
      </c>
      <c r="M158" s="122">
        <f>SUM(M159:M163)</f>
        <v>0</v>
      </c>
      <c r="N158" s="122">
        <f>SUM(N159:N163)</f>
        <v>0</v>
      </c>
      <c r="O158" s="215" t="s">
        <v>536</v>
      </c>
    </row>
    <row r="159" spans="1:15" x14ac:dyDescent="0.25">
      <c r="A159" s="108" t="s">
        <v>154</v>
      </c>
      <c r="B159" s="109"/>
      <c r="C159" s="110">
        <v>0</v>
      </c>
      <c r="D159" s="124">
        <v>27908274</v>
      </c>
      <c r="E159" s="111">
        <v>1</v>
      </c>
      <c r="F159" s="110">
        <v>0</v>
      </c>
      <c r="G159" s="110">
        <v>0</v>
      </c>
      <c r="H159" s="111">
        <v>0</v>
      </c>
      <c r="I159" s="110">
        <v>0</v>
      </c>
      <c r="J159" s="124">
        <f>37506969+1974051</f>
        <v>39481020</v>
      </c>
      <c r="K159" s="111">
        <v>1</v>
      </c>
      <c r="L159" s="110">
        <f t="shared" ref="L159:L163" si="38">D159+G159+J159</f>
        <v>67389294</v>
      </c>
      <c r="M159" s="110">
        <v>0</v>
      </c>
      <c r="N159" s="110">
        <v>0</v>
      </c>
      <c r="O159" s="215"/>
    </row>
    <row r="160" spans="1:15" x14ac:dyDescent="0.25">
      <c r="A160" s="108" t="s">
        <v>350</v>
      </c>
      <c r="B160" s="109"/>
      <c r="C160" s="110">
        <v>0</v>
      </c>
      <c r="D160" s="110">
        <v>0</v>
      </c>
      <c r="E160" s="111">
        <v>0</v>
      </c>
      <c r="F160" s="110">
        <v>0</v>
      </c>
      <c r="G160" s="110">
        <v>0</v>
      </c>
      <c r="H160" s="111">
        <v>0</v>
      </c>
      <c r="I160" s="110">
        <v>0</v>
      </c>
      <c r="J160" s="124">
        <f>31078754+1635724</f>
        <v>32714478</v>
      </c>
      <c r="K160" s="111">
        <v>1</v>
      </c>
      <c r="L160" s="110">
        <f t="shared" si="38"/>
        <v>32714478</v>
      </c>
      <c r="M160" s="110">
        <v>0</v>
      </c>
      <c r="N160" s="110">
        <v>0</v>
      </c>
      <c r="O160" s="215"/>
    </row>
    <row r="161" spans="1:15" ht="30" x14ac:dyDescent="0.25">
      <c r="A161" s="108" t="s">
        <v>153</v>
      </c>
      <c r="B161" s="109"/>
      <c r="C161" s="110">
        <v>0</v>
      </c>
      <c r="D161" s="110">
        <v>0</v>
      </c>
      <c r="E161" s="111">
        <v>0</v>
      </c>
      <c r="F161" s="110">
        <v>0</v>
      </c>
      <c r="G161" s="110">
        <v>0</v>
      </c>
      <c r="H161" s="111">
        <v>0</v>
      </c>
      <c r="I161" s="110">
        <v>0</v>
      </c>
      <c r="J161" s="124">
        <v>4176960</v>
      </c>
      <c r="K161" s="111">
        <v>1</v>
      </c>
      <c r="L161" s="110">
        <f t="shared" si="38"/>
        <v>4176960</v>
      </c>
      <c r="M161" s="110">
        <v>0</v>
      </c>
      <c r="N161" s="110">
        <v>0</v>
      </c>
      <c r="O161" s="270"/>
    </row>
    <row r="162" spans="1:15" x14ac:dyDescent="0.25">
      <c r="A162" s="108" t="s">
        <v>155</v>
      </c>
      <c r="B162" s="109"/>
      <c r="C162" s="110">
        <v>0</v>
      </c>
      <c r="D162" s="110">
        <v>0</v>
      </c>
      <c r="E162" s="111">
        <v>0</v>
      </c>
      <c r="F162" s="110">
        <v>0</v>
      </c>
      <c r="G162" s="110">
        <v>0</v>
      </c>
      <c r="H162" s="111">
        <v>0</v>
      </c>
      <c r="I162" s="110">
        <v>0</v>
      </c>
      <c r="J162" s="124">
        <v>20412000</v>
      </c>
      <c r="K162" s="111">
        <v>1</v>
      </c>
      <c r="L162" s="110">
        <f t="shared" si="38"/>
        <v>20412000</v>
      </c>
      <c r="M162" s="110">
        <v>0</v>
      </c>
      <c r="N162" s="110">
        <v>0</v>
      </c>
      <c r="O162" s="279"/>
    </row>
    <row r="163" spans="1:15" ht="15.75" thickBot="1" x14ac:dyDescent="0.3">
      <c r="A163" s="154" t="s">
        <v>156</v>
      </c>
      <c r="B163" s="155"/>
      <c r="C163" s="110">
        <v>0</v>
      </c>
      <c r="D163" s="110">
        <v>0</v>
      </c>
      <c r="E163" s="158">
        <v>0</v>
      </c>
      <c r="F163" s="156">
        <v>0</v>
      </c>
      <c r="G163" s="156">
        <v>4526758</v>
      </c>
      <c r="H163" s="158">
        <v>1</v>
      </c>
      <c r="I163" s="156">
        <v>0</v>
      </c>
      <c r="J163" s="157">
        <f>1000000+35152038+200000</f>
        <v>36352038</v>
      </c>
      <c r="K163" s="158">
        <v>1</v>
      </c>
      <c r="L163" s="110">
        <f t="shared" si="38"/>
        <v>40878796</v>
      </c>
      <c r="M163" s="110">
        <v>0</v>
      </c>
      <c r="N163" s="110">
        <v>0</v>
      </c>
      <c r="O163" s="270" t="s">
        <v>535</v>
      </c>
    </row>
    <row r="164" spans="1:15" ht="29.25" hidden="1" thickBot="1" x14ac:dyDescent="0.3">
      <c r="A164" s="137" t="s">
        <v>86</v>
      </c>
      <c r="B164" s="138" t="s">
        <v>85</v>
      </c>
      <c r="C164" s="141">
        <f>C165+C167</f>
        <v>0</v>
      </c>
      <c r="D164" s="141">
        <f>D165+D167</f>
        <v>0</v>
      </c>
      <c r="E164" s="139">
        <v>0</v>
      </c>
      <c r="F164" s="141">
        <f>F165+F167</f>
        <v>0</v>
      </c>
      <c r="G164" s="141">
        <f>G165+G167</f>
        <v>0</v>
      </c>
      <c r="H164" s="139"/>
      <c r="I164" s="141">
        <f>I165+I167</f>
        <v>0</v>
      </c>
      <c r="J164" s="141">
        <f>J165+J167</f>
        <v>0</v>
      </c>
      <c r="K164" s="139">
        <v>0</v>
      </c>
      <c r="L164" s="148">
        <f>D164+G164+J164</f>
        <v>0</v>
      </c>
      <c r="M164" s="141">
        <f>M165+M167</f>
        <v>0</v>
      </c>
      <c r="N164" s="149">
        <f>N165+N167</f>
        <v>0</v>
      </c>
      <c r="O164" s="273"/>
    </row>
    <row r="165" spans="1:15" ht="30" hidden="1" x14ac:dyDescent="0.25">
      <c r="A165" s="130" t="s">
        <v>88</v>
      </c>
      <c r="B165" s="143" t="s">
        <v>87</v>
      </c>
      <c r="C165" s="119">
        <f>SUM(C166:C166)</f>
        <v>0</v>
      </c>
      <c r="D165" s="119">
        <f>SUM(D166:D166)</f>
        <v>0</v>
      </c>
      <c r="E165" s="132">
        <v>0</v>
      </c>
      <c r="F165" s="119">
        <f>SUM(F166:F166)</f>
        <v>0</v>
      </c>
      <c r="G165" s="119">
        <f>SUM(G166:G166)</f>
        <v>0</v>
      </c>
      <c r="H165" s="132"/>
      <c r="I165" s="119">
        <f>SUM(I166:I166)</f>
        <v>0</v>
      </c>
      <c r="J165" s="119">
        <f>SUM(J166:J166)</f>
        <v>0</v>
      </c>
      <c r="K165" s="132">
        <v>0</v>
      </c>
      <c r="L165" s="119">
        <f>D165+G165+J165</f>
        <v>0</v>
      </c>
      <c r="M165" s="119">
        <f>SUM(M166:M166)</f>
        <v>0</v>
      </c>
      <c r="N165" s="119">
        <f>SUM(N166:N166)</f>
        <v>0</v>
      </c>
      <c r="O165" s="215"/>
    </row>
    <row r="166" spans="1:15" hidden="1" x14ac:dyDescent="0.25">
      <c r="A166" s="104"/>
      <c r="B166" s="105"/>
      <c r="C166" s="106"/>
      <c r="D166" s="106"/>
      <c r="E166" s="107">
        <v>0</v>
      </c>
      <c r="F166" s="106"/>
      <c r="G166" s="106"/>
      <c r="H166" s="107"/>
      <c r="I166" s="106"/>
      <c r="J166" s="106"/>
      <c r="K166" s="107">
        <v>0</v>
      </c>
      <c r="L166" s="110">
        <f t="shared" ref="L166" si="39">D166+G166+J166</f>
        <v>0</v>
      </c>
      <c r="M166" s="106"/>
      <c r="N166" s="106"/>
      <c r="O166" s="215"/>
    </row>
    <row r="167" spans="1:15" ht="30" hidden="1" x14ac:dyDescent="0.25">
      <c r="A167" s="115" t="s">
        <v>90</v>
      </c>
      <c r="B167" s="116" t="s">
        <v>89</v>
      </c>
      <c r="C167" s="117">
        <f>C168</f>
        <v>0</v>
      </c>
      <c r="D167" s="117">
        <f>D168</f>
        <v>0</v>
      </c>
      <c r="E167" s="118">
        <v>0</v>
      </c>
      <c r="F167" s="117">
        <f>F168</f>
        <v>0</v>
      </c>
      <c r="G167" s="117">
        <f>G168</f>
        <v>0</v>
      </c>
      <c r="H167" s="118"/>
      <c r="I167" s="117">
        <f>I168</f>
        <v>0</v>
      </c>
      <c r="J167" s="117">
        <f>J168</f>
        <v>0</v>
      </c>
      <c r="K167" s="118">
        <v>0</v>
      </c>
      <c r="L167" s="119">
        <f>D167+G167+J167</f>
        <v>0</v>
      </c>
      <c r="M167" s="117">
        <f>M168</f>
        <v>0</v>
      </c>
      <c r="N167" s="117">
        <f>N168</f>
        <v>0</v>
      </c>
      <c r="O167" s="215"/>
    </row>
    <row r="168" spans="1:15" ht="15.75" hidden="1" thickBot="1" x14ac:dyDescent="0.3">
      <c r="A168" s="134"/>
      <c r="B168" s="159"/>
      <c r="C168" s="135"/>
      <c r="D168" s="135"/>
      <c r="E168" s="136">
        <v>0</v>
      </c>
      <c r="F168" s="135"/>
      <c r="G168" s="135"/>
      <c r="H168" s="136"/>
      <c r="I168" s="135"/>
      <c r="J168" s="135"/>
      <c r="K168" s="136">
        <v>0</v>
      </c>
      <c r="L168" s="135"/>
      <c r="M168" s="135"/>
      <c r="N168" s="135"/>
      <c r="O168" s="215"/>
    </row>
    <row r="169" spans="1:15" ht="29.25" thickBot="1" x14ac:dyDescent="0.3">
      <c r="A169" s="96" t="s">
        <v>92</v>
      </c>
      <c r="B169" s="97" t="s">
        <v>91</v>
      </c>
      <c r="C169" s="98">
        <f>C170+C173+C175</f>
        <v>0</v>
      </c>
      <c r="D169" s="98">
        <f>D170+D173+D175</f>
        <v>356000</v>
      </c>
      <c r="E169" s="99">
        <v>1</v>
      </c>
      <c r="F169" s="98">
        <f>F170+F173+F175</f>
        <v>0</v>
      </c>
      <c r="G169" s="98">
        <f>G170+G173+G175</f>
        <v>0</v>
      </c>
      <c r="H169" s="99">
        <v>0</v>
      </c>
      <c r="I169" s="98">
        <f>I170+I173+I175</f>
        <v>0</v>
      </c>
      <c r="J169" s="98">
        <f>J170+J173+J175</f>
        <v>7100162</v>
      </c>
      <c r="K169" s="99">
        <v>1</v>
      </c>
      <c r="L169" s="98">
        <f>L170+L173+L175</f>
        <v>7456162</v>
      </c>
      <c r="M169" s="98">
        <f>M170+M173+M175</f>
        <v>0</v>
      </c>
      <c r="N169" s="125">
        <f>N170+N173</f>
        <v>0</v>
      </c>
      <c r="O169" s="273"/>
    </row>
    <row r="170" spans="1:15" ht="45" x14ac:dyDescent="0.25">
      <c r="A170" s="100" t="s">
        <v>94</v>
      </c>
      <c r="B170" s="101" t="s">
        <v>93</v>
      </c>
      <c r="C170" s="102">
        <f>SUM(C171:C172)</f>
        <v>0</v>
      </c>
      <c r="D170" s="102">
        <f>SUM(D171:D172)</f>
        <v>0</v>
      </c>
      <c r="E170" s="103">
        <v>0</v>
      </c>
      <c r="F170" s="102">
        <f>SUM(F171:F172)</f>
        <v>0</v>
      </c>
      <c r="G170" s="102">
        <f>SUM(G171:G172)</f>
        <v>0</v>
      </c>
      <c r="H170" s="103">
        <v>0</v>
      </c>
      <c r="I170" s="102">
        <f>SUM(I171:I172)</f>
        <v>0</v>
      </c>
      <c r="J170" s="102">
        <f>SUM(J171:J172)</f>
        <v>3446162</v>
      </c>
      <c r="K170" s="103">
        <v>1</v>
      </c>
      <c r="L170" s="102">
        <f>D170+G170+J170</f>
        <v>3446162</v>
      </c>
      <c r="M170" s="102">
        <f>SUM(M171:M171)</f>
        <v>0</v>
      </c>
      <c r="N170" s="102">
        <f>SUM(N171:N171)</f>
        <v>0</v>
      </c>
      <c r="O170" s="215"/>
    </row>
    <row r="171" spans="1:15" hidden="1" x14ac:dyDescent="0.25">
      <c r="A171" s="160" t="s">
        <v>146</v>
      </c>
      <c r="B171" s="105"/>
      <c r="C171" s="106">
        <v>0</v>
      </c>
      <c r="D171" s="106">
        <v>0</v>
      </c>
      <c r="E171" s="107">
        <v>0</v>
      </c>
      <c r="F171" s="106">
        <v>0</v>
      </c>
      <c r="G171" s="106">
        <v>0</v>
      </c>
      <c r="H171" s="107">
        <v>0</v>
      </c>
      <c r="I171" s="106">
        <v>0</v>
      </c>
      <c r="J171" s="113">
        <v>0</v>
      </c>
      <c r="K171" s="107">
        <v>0</v>
      </c>
      <c r="L171" s="106">
        <f t="shared" ref="L171:L172" si="40">D171+G171+J171</f>
        <v>0</v>
      </c>
      <c r="M171" s="106">
        <v>0</v>
      </c>
      <c r="N171" s="106">
        <v>0</v>
      </c>
      <c r="O171" s="215"/>
    </row>
    <row r="172" spans="1:15" x14ac:dyDescent="0.25">
      <c r="A172" s="207" t="s">
        <v>453</v>
      </c>
      <c r="B172" s="109"/>
      <c r="C172" s="110">
        <v>0</v>
      </c>
      <c r="D172" s="110">
        <v>0</v>
      </c>
      <c r="E172" s="111">
        <v>0</v>
      </c>
      <c r="F172" s="110">
        <v>0</v>
      </c>
      <c r="G172" s="110">
        <v>0</v>
      </c>
      <c r="H172" s="111">
        <v>0</v>
      </c>
      <c r="I172" s="110">
        <v>0</v>
      </c>
      <c r="J172" s="124">
        <v>3446162</v>
      </c>
      <c r="K172" s="111">
        <v>1</v>
      </c>
      <c r="L172" s="110">
        <f t="shared" si="40"/>
        <v>3446162</v>
      </c>
      <c r="M172" s="110">
        <v>0</v>
      </c>
      <c r="N172" s="110">
        <v>0</v>
      </c>
      <c r="O172" s="215"/>
    </row>
    <row r="173" spans="1:15" ht="45" x14ac:dyDescent="0.25">
      <c r="A173" s="120" t="s">
        <v>454</v>
      </c>
      <c r="B173" s="121" t="s">
        <v>95</v>
      </c>
      <c r="C173" s="122">
        <f>SUM(C174:C174)</f>
        <v>0</v>
      </c>
      <c r="D173" s="122">
        <f>SUM(D174:D174)</f>
        <v>0</v>
      </c>
      <c r="E173" s="123">
        <v>0</v>
      </c>
      <c r="F173" s="122">
        <f>SUM(F174:F174)</f>
        <v>0</v>
      </c>
      <c r="G173" s="122">
        <f>SUM(G174:G174)</f>
        <v>0</v>
      </c>
      <c r="H173" s="123">
        <v>0</v>
      </c>
      <c r="I173" s="122">
        <f>SUM(I174:I174)</f>
        <v>0</v>
      </c>
      <c r="J173" s="122">
        <f>SUM(J174:J174)</f>
        <v>3434000</v>
      </c>
      <c r="K173" s="123">
        <v>0</v>
      </c>
      <c r="L173" s="102">
        <f>D173+G173+J173</f>
        <v>3434000</v>
      </c>
      <c r="M173" s="122">
        <f>SUM(M174:M174)</f>
        <v>0</v>
      </c>
      <c r="N173" s="122">
        <f>SUM(N174:N174)</f>
        <v>0</v>
      </c>
      <c r="O173" s="215"/>
    </row>
    <row r="174" spans="1:15" x14ac:dyDescent="0.25">
      <c r="A174" s="207" t="s">
        <v>500</v>
      </c>
      <c r="B174" s="109"/>
      <c r="C174" s="110">
        <v>0</v>
      </c>
      <c r="D174" s="110">
        <v>0</v>
      </c>
      <c r="E174" s="111">
        <v>0</v>
      </c>
      <c r="F174" s="110">
        <v>0</v>
      </c>
      <c r="G174" s="110">
        <v>0</v>
      </c>
      <c r="H174" s="111">
        <v>0</v>
      </c>
      <c r="I174" s="110">
        <v>0</v>
      </c>
      <c r="J174" s="124">
        <v>3434000</v>
      </c>
      <c r="K174" s="111">
        <v>0</v>
      </c>
      <c r="L174" s="110">
        <f t="shared" ref="L174" si="41">D174+G174+J174</f>
        <v>3434000</v>
      </c>
      <c r="M174" s="110">
        <v>0</v>
      </c>
      <c r="N174" s="110">
        <v>0</v>
      </c>
      <c r="O174" s="215"/>
    </row>
    <row r="175" spans="1:15" ht="30" x14ac:dyDescent="0.25">
      <c r="A175" s="120" t="s">
        <v>8</v>
      </c>
      <c r="B175" s="121" t="s">
        <v>449</v>
      </c>
      <c r="C175" s="122">
        <f>SUM(C176:C178)</f>
        <v>0</v>
      </c>
      <c r="D175" s="122">
        <f>SUM(D176:D178)</f>
        <v>356000</v>
      </c>
      <c r="E175" s="123">
        <v>1</v>
      </c>
      <c r="F175" s="122">
        <f>SUM(F176:F178)</f>
        <v>0</v>
      </c>
      <c r="G175" s="122">
        <f>SUM(G176:G178)</f>
        <v>0</v>
      </c>
      <c r="H175" s="123">
        <v>0</v>
      </c>
      <c r="I175" s="122">
        <f>SUM(I176:I178)</f>
        <v>0</v>
      </c>
      <c r="J175" s="122">
        <f>SUM(J176:J178)</f>
        <v>220000</v>
      </c>
      <c r="K175" s="123">
        <v>1</v>
      </c>
      <c r="L175" s="122">
        <f>SUM(L176:L178)</f>
        <v>576000</v>
      </c>
      <c r="M175" s="122">
        <f>SUM(M176:M178)</f>
        <v>0</v>
      </c>
      <c r="N175" s="122">
        <f>SUM(N176:N178)</f>
        <v>0</v>
      </c>
      <c r="O175" s="215"/>
    </row>
    <row r="176" spans="1:15" ht="15.75" thickBot="1" x14ac:dyDescent="0.3">
      <c r="A176" s="108" t="s">
        <v>150</v>
      </c>
      <c r="B176" s="109"/>
      <c r="C176" s="110">
        <v>0</v>
      </c>
      <c r="D176" s="110">
        <v>356000</v>
      </c>
      <c r="E176" s="111">
        <v>1</v>
      </c>
      <c r="F176" s="110">
        <v>0</v>
      </c>
      <c r="G176" s="110">
        <v>0</v>
      </c>
      <c r="H176" s="111">
        <v>0</v>
      </c>
      <c r="I176" s="110">
        <v>0</v>
      </c>
      <c r="J176" s="124">
        <v>220000</v>
      </c>
      <c r="K176" s="111">
        <v>1</v>
      </c>
      <c r="L176" s="110">
        <f t="shared" ref="L176:L178" si="42">D176+G176+J176</f>
        <v>576000</v>
      </c>
      <c r="M176" s="110">
        <v>0</v>
      </c>
      <c r="N176" s="110">
        <v>0</v>
      </c>
      <c r="O176" s="215"/>
    </row>
    <row r="177" spans="1:15" hidden="1" x14ac:dyDescent="0.25">
      <c r="A177" s="250" t="s">
        <v>455</v>
      </c>
      <c r="B177" s="105"/>
      <c r="C177" s="106"/>
      <c r="D177" s="106"/>
      <c r="E177" s="107"/>
      <c r="F177" s="106"/>
      <c r="G177" s="106"/>
      <c r="H177" s="107"/>
      <c r="I177" s="106"/>
      <c r="J177" s="106"/>
      <c r="K177" s="107"/>
      <c r="L177" s="110">
        <f t="shared" si="42"/>
        <v>0</v>
      </c>
      <c r="M177" s="106"/>
      <c r="N177" s="106"/>
      <c r="O177" s="215"/>
    </row>
    <row r="178" spans="1:15" ht="15.75" hidden="1" thickBot="1" x14ac:dyDescent="0.3">
      <c r="A178" s="262" t="s">
        <v>456</v>
      </c>
      <c r="B178" s="159"/>
      <c r="C178" s="135"/>
      <c r="D178" s="135"/>
      <c r="E178" s="136"/>
      <c r="F178" s="135"/>
      <c r="G178" s="135"/>
      <c r="H178" s="136"/>
      <c r="I178" s="135"/>
      <c r="J178" s="135"/>
      <c r="K178" s="136"/>
      <c r="L178" s="156">
        <f t="shared" si="42"/>
        <v>0</v>
      </c>
      <c r="M178" s="135"/>
      <c r="N178" s="135"/>
      <c r="O178" s="215"/>
    </row>
    <row r="179" spans="1:15" ht="29.25" hidden="1" thickBot="1" x14ac:dyDescent="0.3">
      <c r="A179" s="137" t="s">
        <v>97</v>
      </c>
      <c r="B179" s="138" t="s">
        <v>96</v>
      </c>
      <c r="C179" s="141">
        <f>C180+C182</f>
        <v>0</v>
      </c>
      <c r="D179" s="141">
        <f>D180+D182</f>
        <v>0</v>
      </c>
      <c r="E179" s="140">
        <v>0</v>
      </c>
      <c r="F179" s="141">
        <f>F180+F182</f>
        <v>0</v>
      </c>
      <c r="G179" s="141">
        <f>G180+G182</f>
        <v>0</v>
      </c>
      <c r="H179" s="140"/>
      <c r="I179" s="141">
        <f>I180+I182</f>
        <v>0</v>
      </c>
      <c r="J179" s="141">
        <f>J180+J182</f>
        <v>0</v>
      </c>
      <c r="K179" s="140">
        <v>0</v>
      </c>
      <c r="L179" s="141">
        <f>D179+G179+J179</f>
        <v>0</v>
      </c>
      <c r="M179" s="141">
        <f>M180+M182</f>
        <v>0</v>
      </c>
      <c r="N179" s="149">
        <f>N180+N182</f>
        <v>0</v>
      </c>
      <c r="O179" s="272"/>
    </row>
    <row r="180" spans="1:15" ht="30" hidden="1" x14ac:dyDescent="0.25">
      <c r="A180" s="161" t="s">
        <v>99</v>
      </c>
      <c r="B180" s="143" t="s">
        <v>98</v>
      </c>
      <c r="C180" s="119">
        <f>SUM(C181:C181)</f>
        <v>0</v>
      </c>
      <c r="D180" s="119">
        <f>SUM(D181:D181)</f>
        <v>0</v>
      </c>
      <c r="E180" s="132">
        <v>0</v>
      </c>
      <c r="F180" s="119">
        <f>SUM(F181:F181)</f>
        <v>0</v>
      </c>
      <c r="G180" s="119">
        <f>SUM(G181:G181)</f>
        <v>0</v>
      </c>
      <c r="H180" s="132"/>
      <c r="I180" s="119">
        <f>SUM(I181:I181)</f>
        <v>0</v>
      </c>
      <c r="J180" s="119">
        <f>SUM(J181:J181)</f>
        <v>0</v>
      </c>
      <c r="K180" s="132">
        <v>0</v>
      </c>
      <c r="L180" s="119">
        <f>D180+G180+J180</f>
        <v>0</v>
      </c>
      <c r="M180" s="119">
        <f>SUM(M181:M181)</f>
        <v>0</v>
      </c>
      <c r="N180" s="119">
        <f>SUM(N181:N181)</f>
        <v>0</v>
      </c>
      <c r="O180" s="215"/>
    </row>
    <row r="181" spans="1:15" hidden="1" x14ac:dyDescent="0.25">
      <c r="A181" s="162"/>
      <c r="B181" s="105"/>
      <c r="C181" s="106"/>
      <c r="D181" s="106"/>
      <c r="E181" s="107">
        <v>0</v>
      </c>
      <c r="F181" s="106"/>
      <c r="G181" s="106"/>
      <c r="H181" s="107"/>
      <c r="I181" s="106"/>
      <c r="J181" s="106"/>
      <c r="K181" s="107">
        <v>0</v>
      </c>
      <c r="L181" s="106">
        <f t="shared" ref="L181" si="43">D181+G181+J181</f>
        <v>0</v>
      </c>
      <c r="M181" s="106"/>
      <c r="N181" s="106"/>
      <c r="O181" s="215"/>
    </row>
    <row r="182" spans="1:15" ht="30" hidden="1" x14ac:dyDescent="0.25">
      <c r="A182" s="115" t="s">
        <v>101</v>
      </c>
      <c r="B182" s="116" t="s">
        <v>100</v>
      </c>
      <c r="C182" s="117">
        <f>SUM(C184:C184)</f>
        <v>0</v>
      </c>
      <c r="D182" s="117">
        <f>SUM(D184:D184)</f>
        <v>0</v>
      </c>
      <c r="E182" s="118">
        <v>0</v>
      </c>
      <c r="F182" s="117">
        <f>SUM(F184:F184)</f>
        <v>0</v>
      </c>
      <c r="G182" s="117">
        <f>SUM(G184:G184)</f>
        <v>0</v>
      </c>
      <c r="H182" s="118"/>
      <c r="I182" s="117">
        <f>SUM(I184:I184)</f>
        <v>0</v>
      </c>
      <c r="J182" s="117">
        <f>J183</f>
        <v>0</v>
      </c>
      <c r="K182" s="118">
        <v>0</v>
      </c>
      <c r="L182" s="119">
        <f>D182+G182+J182</f>
        <v>0</v>
      </c>
      <c r="M182" s="117">
        <f>SUM(M184:M184)</f>
        <v>0</v>
      </c>
      <c r="N182" s="117">
        <f>SUM(N184:N184)</f>
        <v>0</v>
      </c>
      <c r="O182" s="215"/>
    </row>
    <row r="183" spans="1:15" ht="15.75" hidden="1" thickBot="1" x14ac:dyDescent="0.3">
      <c r="A183" s="263" t="s">
        <v>457</v>
      </c>
      <c r="B183" s="105"/>
      <c r="C183" s="106"/>
      <c r="D183" s="106"/>
      <c r="E183" s="107">
        <v>0</v>
      </c>
      <c r="F183" s="106"/>
      <c r="G183" s="106"/>
      <c r="H183" s="107"/>
      <c r="I183" s="106"/>
      <c r="J183" s="106"/>
      <c r="K183" s="107">
        <v>0</v>
      </c>
      <c r="L183" s="106">
        <f t="shared" ref="L183" si="44">D183+G183+J183</f>
        <v>0</v>
      </c>
      <c r="M183" s="106"/>
      <c r="N183" s="106"/>
      <c r="O183" s="215"/>
    </row>
    <row r="184" spans="1:15" ht="29.25" thickBot="1" x14ac:dyDescent="0.3">
      <c r="A184" s="96" t="s">
        <v>360</v>
      </c>
      <c r="B184" s="97" t="s">
        <v>357</v>
      </c>
      <c r="C184" s="98">
        <f>C185+C187+C189+C191</f>
        <v>0</v>
      </c>
      <c r="D184" s="98">
        <f>D185+D187+D189+D191</f>
        <v>0</v>
      </c>
      <c r="E184" s="99">
        <v>0</v>
      </c>
      <c r="F184" s="98">
        <f>F185+F187+F189+F191</f>
        <v>0</v>
      </c>
      <c r="G184" s="98">
        <f>G185+G187+G189+G191</f>
        <v>0</v>
      </c>
      <c r="H184" s="99">
        <v>0</v>
      </c>
      <c r="I184" s="98">
        <f>I185+I187+I189+I191</f>
        <v>0</v>
      </c>
      <c r="J184" s="98">
        <f>J185+J187+J189+J191</f>
        <v>4367620</v>
      </c>
      <c r="K184" s="99">
        <v>0</v>
      </c>
      <c r="L184" s="98">
        <f>D184+G184+J184</f>
        <v>4367620</v>
      </c>
      <c r="M184" s="98">
        <f>M185+M187+M189+M191</f>
        <v>0</v>
      </c>
      <c r="N184" s="98">
        <f>N185+N187+N189+N191</f>
        <v>0</v>
      </c>
      <c r="O184" s="215"/>
    </row>
    <row r="185" spans="1:15" ht="30" x14ac:dyDescent="0.25">
      <c r="A185" s="205" t="s">
        <v>361</v>
      </c>
      <c r="B185" s="101" t="s">
        <v>358</v>
      </c>
      <c r="C185" s="102">
        <f>SUM(C186:C186)</f>
        <v>0</v>
      </c>
      <c r="D185" s="102">
        <f>SUM(D186:D186)</f>
        <v>0</v>
      </c>
      <c r="E185" s="103">
        <v>0</v>
      </c>
      <c r="F185" s="102">
        <f>SUM(F186:F186)</f>
        <v>0</v>
      </c>
      <c r="G185" s="102">
        <f>SUM(G186:G186)</f>
        <v>0</v>
      </c>
      <c r="H185" s="103">
        <v>0</v>
      </c>
      <c r="I185" s="102">
        <f>SUM(I186:I186)</f>
        <v>0</v>
      </c>
      <c r="J185" s="102">
        <f>SUM(J186:J186)</f>
        <v>1117620</v>
      </c>
      <c r="K185" s="103">
        <v>0</v>
      </c>
      <c r="L185" s="102">
        <f>D185+G185+J185</f>
        <v>1117620</v>
      </c>
      <c r="M185" s="102">
        <f>SUM(M186:M186)</f>
        <v>0</v>
      </c>
      <c r="N185" s="102">
        <f>SUM(N186:N186)</f>
        <v>0</v>
      </c>
      <c r="O185" s="273"/>
    </row>
    <row r="186" spans="1:15" x14ac:dyDescent="0.25">
      <c r="A186" s="206" t="s">
        <v>363</v>
      </c>
      <c r="B186" s="109"/>
      <c r="C186" s="110">
        <v>0</v>
      </c>
      <c r="D186" s="110">
        <v>0</v>
      </c>
      <c r="E186" s="111">
        <v>0</v>
      </c>
      <c r="F186" s="110">
        <v>0</v>
      </c>
      <c r="G186" s="110">
        <v>0</v>
      </c>
      <c r="H186" s="111">
        <v>0</v>
      </c>
      <c r="I186" s="110">
        <v>0</v>
      </c>
      <c r="J186" s="124">
        <v>1117620</v>
      </c>
      <c r="K186" s="111">
        <v>1</v>
      </c>
      <c r="L186" s="110">
        <f t="shared" ref="L186" si="45">D186+G186+J186</f>
        <v>1117620</v>
      </c>
      <c r="M186" s="110">
        <v>0</v>
      </c>
      <c r="N186" s="110">
        <v>0</v>
      </c>
      <c r="O186" s="281"/>
    </row>
    <row r="187" spans="1:15" ht="45" hidden="1" x14ac:dyDescent="0.25">
      <c r="A187" s="115" t="s">
        <v>362</v>
      </c>
      <c r="B187" s="116" t="s">
        <v>359</v>
      </c>
      <c r="C187" s="117">
        <f>SUM(C188:C188)</f>
        <v>0</v>
      </c>
      <c r="D187" s="117">
        <f>SUM(D188:D188)</f>
        <v>0</v>
      </c>
      <c r="E187" s="118">
        <v>0</v>
      </c>
      <c r="F187" s="117">
        <f>SUM(F188:F188)</f>
        <v>0</v>
      </c>
      <c r="G187" s="117">
        <f>SUM(G188:G188)</f>
        <v>0</v>
      </c>
      <c r="H187" s="118">
        <v>0</v>
      </c>
      <c r="I187" s="117">
        <f>SUM(I188:I188)</f>
        <v>0</v>
      </c>
      <c r="J187" s="117">
        <f>SUM(J188:J188)</f>
        <v>0</v>
      </c>
      <c r="K187" s="118">
        <v>0</v>
      </c>
      <c r="L187" s="119">
        <f>D187+G187+J187</f>
        <v>0</v>
      </c>
      <c r="M187" s="117">
        <f>SUM(M188:M188)</f>
        <v>0</v>
      </c>
      <c r="N187" s="117">
        <f>SUM(N188:N188)</f>
        <v>0</v>
      </c>
      <c r="O187" s="273"/>
    </row>
    <row r="188" spans="1:15" hidden="1" x14ac:dyDescent="0.25">
      <c r="A188" s="163" t="s">
        <v>364</v>
      </c>
      <c r="B188" s="164"/>
      <c r="C188" s="165">
        <v>0</v>
      </c>
      <c r="D188" s="165">
        <v>0</v>
      </c>
      <c r="E188" s="166">
        <v>0</v>
      </c>
      <c r="F188" s="165">
        <v>0</v>
      </c>
      <c r="G188" s="165">
        <v>0</v>
      </c>
      <c r="H188" s="166">
        <v>0</v>
      </c>
      <c r="I188" s="165">
        <v>0</v>
      </c>
      <c r="J188" s="165">
        <v>0</v>
      </c>
      <c r="K188" s="166">
        <v>1</v>
      </c>
      <c r="L188" s="106">
        <f t="shared" ref="L188" si="46">D188+G188+J188</f>
        <v>0</v>
      </c>
      <c r="M188" s="165">
        <v>0</v>
      </c>
      <c r="N188" s="167">
        <v>0</v>
      </c>
      <c r="O188" s="282"/>
    </row>
    <row r="189" spans="1:15" ht="30" hidden="1" x14ac:dyDescent="0.25">
      <c r="A189" s="264" t="s">
        <v>499</v>
      </c>
      <c r="B189" s="116" t="s">
        <v>462</v>
      </c>
      <c r="C189" s="168">
        <f>C190</f>
        <v>0</v>
      </c>
      <c r="D189" s="168">
        <f>D190</f>
        <v>0</v>
      </c>
      <c r="E189" s="169" t="e">
        <f>D189/C189</f>
        <v>#DIV/0!</v>
      </c>
      <c r="F189" s="168">
        <f>F190</f>
        <v>0</v>
      </c>
      <c r="G189" s="168">
        <f>G190</f>
        <v>0</v>
      </c>
      <c r="H189" s="169" t="e">
        <f>G189/F189</f>
        <v>#DIV/0!</v>
      </c>
      <c r="I189" s="168">
        <f>I190</f>
        <v>0</v>
      </c>
      <c r="J189" s="168">
        <f>J190</f>
        <v>0</v>
      </c>
      <c r="K189" s="169" t="e">
        <f>J189/I189</f>
        <v>#DIV/0!</v>
      </c>
      <c r="L189" s="168">
        <f>L190</f>
        <v>0</v>
      </c>
      <c r="M189" s="168">
        <f>M190</f>
        <v>0</v>
      </c>
      <c r="N189" s="168">
        <f>N190</f>
        <v>0</v>
      </c>
      <c r="O189" s="282"/>
    </row>
    <row r="190" spans="1:15" ht="30" hidden="1" x14ac:dyDescent="0.25">
      <c r="A190" s="265" t="s">
        <v>458</v>
      </c>
      <c r="B190" s="105"/>
      <c r="C190" s="165">
        <v>0</v>
      </c>
      <c r="D190" s="165">
        <v>0</v>
      </c>
      <c r="E190" s="166">
        <v>0</v>
      </c>
      <c r="F190" s="165">
        <v>0</v>
      </c>
      <c r="G190" s="165">
        <v>0</v>
      </c>
      <c r="H190" s="166">
        <v>0</v>
      </c>
      <c r="I190" s="165">
        <v>0</v>
      </c>
      <c r="J190" s="165">
        <v>0</v>
      </c>
      <c r="K190" s="166">
        <v>1</v>
      </c>
      <c r="L190" s="106">
        <f t="shared" ref="L190" si="47">D190+G190+J190</f>
        <v>0</v>
      </c>
      <c r="M190" s="165">
        <v>0</v>
      </c>
      <c r="N190" s="167">
        <v>0</v>
      </c>
      <c r="O190" s="282"/>
    </row>
    <row r="191" spans="1:15" ht="30" x14ac:dyDescent="0.25">
      <c r="A191" s="251" t="s">
        <v>459</v>
      </c>
      <c r="B191" s="121" t="s">
        <v>461</v>
      </c>
      <c r="C191" s="122">
        <f>C192</f>
        <v>0</v>
      </c>
      <c r="D191" s="122">
        <f>D192</f>
        <v>0</v>
      </c>
      <c r="E191" s="123">
        <v>0</v>
      </c>
      <c r="F191" s="122">
        <f>F192</f>
        <v>0</v>
      </c>
      <c r="G191" s="122">
        <f>G192</f>
        <v>0</v>
      </c>
      <c r="H191" s="123">
        <v>0</v>
      </c>
      <c r="I191" s="122">
        <f>I192</f>
        <v>0</v>
      </c>
      <c r="J191" s="122">
        <f>J192</f>
        <v>3250000</v>
      </c>
      <c r="K191" s="123">
        <v>1</v>
      </c>
      <c r="L191" s="122">
        <f>L192</f>
        <v>3250000</v>
      </c>
      <c r="M191" s="122">
        <f>M192</f>
        <v>0</v>
      </c>
      <c r="N191" s="122">
        <f>N192</f>
        <v>0</v>
      </c>
      <c r="O191" s="282"/>
    </row>
    <row r="192" spans="1:15" ht="30.75" thickBot="1" x14ac:dyDescent="0.3">
      <c r="A192" s="287" t="s">
        <v>460</v>
      </c>
      <c r="B192" s="155"/>
      <c r="C192" s="186">
        <v>0</v>
      </c>
      <c r="D192" s="186">
        <v>0</v>
      </c>
      <c r="E192" s="288">
        <v>0</v>
      </c>
      <c r="F192" s="186">
        <v>0</v>
      </c>
      <c r="G192" s="186">
        <v>0</v>
      </c>
      <c r="H192" s="288">
        <v>0</v>
      </c>
      <c r="I192" s="186">
        <v>0</v>
      </c>
      <c r="J192" s="186">
        <v>3250000</v>
      </c>
      <c r="K192" s="288">
        <v>1</v>
      </c>
      <c r="L192" s="110">
        <f t="shared" ref="L192" si="48">D192+G192+J192</f>
        <v>3250000</v>
      </c>
      <c r="M192" s="186">
        <v>0</v>
      </c>
      <c r="N192" s="289">
        <v>0</v>
      </c>
      <c r="O192" s="282"/>
    </row>
    <row r="193" spans="1:15" ht="27" customHeight="1" thickBot="1" x14ac:dyDescent="0.3">
      <c r="A193" s="221" t="s">
        <v>428</v>
      </c>
      <c r="B193" s="97" t="s">
        <v>433</v>
      </c>
      <c r="C193" s="98">
        <f>C194+C203</f>
        <v>0</v>
      </c>
      <c r="D193" s="98">
        <f>D194+D203</f>
        <v>0</v>
      </c>
      <c r="E193" s="99">
        <v>0</v>
      </c>
      <c r="F193" s="98">
        <f>F194+F203</f>
        <v>393000</v>
      </c>
      <c r="G193" s="98">
        <f>G194+G203</f>
        <v>3210000</v>
      </c>
      <c r="H193" s="99">
        <f>G193/F193</f>
        <v>8.1679389312977104</v>
      </c>
      <c r="I193" s="98">
        <f>I194+I203</f>
        <v>0</v>
      </c>
      <c r="J193" s="98">
        <f>J194+J203</f>
        <v>2142000</v>
      </c>
      <c r="K193" s="99">
        <v>1</v>
      </c>
      <c r="L193" s="98">
        <f>L194+L203</f>
        <v>5352000</v>
      </c>
      <c r="M193" s="98">
        <f>M194+M203</f>
        <v>0</v>
      </c>
      <c r="N193" s="125">
        <f>N194+N203</f>
        <v>0</v>
      </c>
      <c r="O193" s="273"/>
    </row>
    <row r="194" spans="1:15" ht="30" x14ac:dyDescent="0.25">
      <c r="A194" s="266" t="s">
        <v>503</v>
      </c>
      <c r="B194" s="101" t="s">
        <v>434</v>
      </c>
      <c r="C194" s="102">
        <f>SUM(C195:C202)</f>
        <v>0</v>
      </c>
      <c r="D194" s="102">
        <f>SUM(D195:D202)</f>
        <v>0</v>
      </c>
      <c r="E194" s="103">
        <v>0</v>
      </c>
      <c r="F194" s="102">
        <f>SUM(F195:F202)</f>
        <v>0</v>
      </c>
      <c r="G194" s="102">
        <f>SUM(G195:G202)</f>
        <v>3000000</v>
      </c>
      <c r="H194" s="103">
        <v>1</v>
      </c>
      <c r="I194" s="102">
        <f>SUM(I195:I202)</f>
        <v>0</v>
      </c>
      <c r="J194" s="102">
        <f>SUM(J195:J202)</f>
        <v>1852000</v>
      </c>
      <c r="K194" s="103">
        <v>1</v>
      </c>
      <c r="L194" s="102">
        <f>SUM(L195:L202)</f>
        <v>4852000</v>
      </c>
      <c r="M194" s="102">
        <f>SUM(M195:M202)</f>
        <v>0</v>
      </c>
      <c r="N194" s="102">
        <f>SUM(N195:N202)</f>
        <v>0</v>
      </c>
      <c r="O194" s="215"/>
    </row>
    <row r="195" spans="1:15" hidden="1" x14ac:dyDescent="0.25">
      <c r="A195" s="265" t="s">
        <v>429</v>
      </c>
      <c r="B195" s="105"/>
      <c r="C195" s="106">
        <v>0</v>
      </c>
      <c r="D195" s="113">
        <v>0</v>
      </c>
      <c r="E195" s="175">
        <v>0</v>
      </c>
      <c r="F195" s="113">
        <v>0</v>
      </c>
      <c r="G195" s="106">
        <v>0</v>
      </c>
      <c r="H195" s="176" t="e">
        <f t="shared" ref="H195:H200" si="49">G195/F195</f>
        <v>#DIV/0!</v>
      </c>
      <c r="I195" s="110">
        <v>0</v>
      </c>
      <c r="J195" s="113">
        <v>0</v>
      </c>
      <c r="K195" s="175" t="e">
        <f t="shared" ref="K195:K200" si="50">J195/I195</f>
        <v>#DIV/0!</v>
      </c>
      <c r="L195" s="114">
        <f t="shared" ref="L195:L202" si="51">D195+G195+J195</f>
        <v>0</v>
      </c>
      <c r="M195" s="106">
        <v>0</v>
      </c>
      <c r="N195" s="106">
        <v>0</v>
      </c>
      <c r="O195" s="215"/>
    </row>
    <row r="196" spans="1:15" x14ac:dyDescent="0.25">
      <c r="A196" s="267" t="s">
        <v>509</v>
      </c>
      <c r="B196" s="109"/>
      <c r="C196" s="110">
        <v>0</v>
      </c>
      <c r="D196" s="124">
        <v>0</v>
      </c>
      <c r="E196" s="174">
        <v>0</v>
      </c>
      <c r="F196" s="124">
        <v>0</v>
      </c>
      <c r="G196" s="110">
        <v>0</v>
      </c>
      <c r="H196" s="173">
        <v>0</v>
      </c>
      <c r="I196" s="110">
        <v>0</v>
      </c>
      <c r="J196" s="124">
        <v>25000</v>
      </c>
      <c r="K196" s="174">
        <v>1</v>
      </c>
      <c r="L196" s="112">
        <f t="shared" si="51"/>
        <v>25000</v>
      </c>
      <c r="M196" s="110">
        <v>0</v>
      </c>
      <c r="N196" s="110">
        <v>0</v>
      </c>
      <c r="O196" s="215"/>
    </row>
    <row r="197" spans="1:15" x14ac:dyDescent="0.25">
      <c r="A197" s="267" t="s">
        <v>508</v>
      </c>
      <c r="B197" s="109"/>
      <c r="C197" s="110">
        <v>0</v>
      </c>
      <c r="D197" s="124">
        <v>0</v>
      </c>
      <c r="E197" s="174">
        <v>0</v>
      </c>
      <c r="F197" s="124">
        <v>0</v>
      </c>
      <c r="G197" s="110">
        <v>0</v>
      </c>
      <c r="H197" s="173">
        <v>0</v>
      </c>
      <c r="I197" s="110">
        <v>0</v>
      </c>
      <c r="J197" s="124">
        <v>400000</v>
      </c>
      <c r="K197" s="174">
        <v>1</v>
      </c>
      <c r="L197" s="112">
        <f t="shared" si="51"/>
        <v>400000</v>
      </c>
      <c r="M197" s="110">
        <v>0</v>
      </c>
      <c r="N197" s="110">
        <v>0</v>
      </c>
      <c r="O197" s="215"/>
    </row>
    <row r="198" spans="1:15" x14ac:dyDescent="0.25">
      <c r="A198" s="268" t="s">
        <v>501</v>
      </c>
      <c r="B198" s="109"/>
      <c r="C198" s="110">
        <v>0</v>
      </c>
      <c r="D198" s="124">
        <v>0</v>
      </c>
      <c r="E198" s="174">
        <v>0</v>
      </c>
      <c r="F198" s="124">
        <v>0</v>
      </c>
      <c r="G198" s="110">
        <v>0</v>
      </c>
      <c r="H198" s="173">
        <v>0</v>
      </c>
      <c r="I198" s="110">
        <v>0</v>
      </c>
      <c r="J198" s="124">
        <v>327000</v>
      </c>
      <c r="K198" s="174">
        <v>1</v>
      </c>
      <c r="L198" s="112">
        <f t="shared" si="51"/>
        <v>327000</v>
      </c>
      <c r="M198" s="110">
        <v>0</v>
      </c>
      <c r="N198" s="110">
        <v>0</v>
      </c>
      <c r="O198" s="215"/>
    </row>
    <row r="199" spans="1:15" x14ac:dyDescent="0.25">
      <c r="A199" s="268" t="s">
        <v>502</v>
      </c>
      <c r="B199" s="109"/>
      <c r="C199" s="110">
        <v>0</v>
      </c>
      <c r="D199" s="124">
        <v>0</v>
      </c>
      <c r="E199" s="174">
        <v>0</v>
      </c>
      <c r="F199" s="124">
        <v>0</v>
      </c>
      <c r="G199" s="110">
        <v>0</v>
      </c>
      <c r="H199" s="173">
        <v>0</v>
      </c>
      <c r="I199" s="110">
        <v>0</v>
      </c>
      <c r="J199" s="124">
        <v>50000</v>
      </c>
      <c r="K199" s="174">
        <v>1</v>
      </c>
      <c r="L199" s="112">
        <f t="shared" si="51"/>
        <v>50000</v>
      </c>
      <c r="M199" s="110">
        <v>0</v>
      </c>
      <c r="N199" s="110">
        <v>0</v>
      </c>
      <c r="O199" s="215"/>
    </row>
    <row r="200" spans="1:15" hidden="1" x14ac:dyDescent="0.25">
      <c r="A200" s="258" t="s">
        <v>430</v>
      </c>
      <c r="B200" s="105"/>
      <c r="C200" s="106">
        <v>0</v>
      </c>
      <c r="D200" s="113">
        <v>0</v>
      </c>
      <c r="E200" s="175">
        <v>0</v>
      </c>
      <c r="F200" s="113">
        <v>0</v>
      </c>
      <c r="G200" s="106">
        <v>0</v>
      </c>
      <c r="H200" s="176" t="e">
        <f t="shared" si="49"/>
        <v>#DIV/0!</v>
      </c>
      <c r="I200" s="110">
        <v>0</v>
      </c>
      <c r="J200" s="113">
        <v>0</v>
      </c>
      <c r="K200" s="175" t="e">
        <f t="shared" si="50"/>
        <v>#DIV/0!</v>
      </c>
      <c r="L200" s="114">
        <f t="shared" si="51"/>
        <v>0</v>
      </c>
      <c r="M200" s="106">
        <v>0</v>
      </c>
      <c r="N200" s="106">
        <v>0</v>
      </c>
      <c r="O200" s="215"/>
    </row>
    <row r="201" spans="1:15" x14ac:dyDescent="0.25">
      <c r="A201" s="268" t="s">
        <v>539</v>
      </c>
      <c r="B201" s="105"/>
      <c r="C201" s="110">
        <v>0</v>
      </c>
      <c r="D201" s="124">
        <v>0</v>
      </c>
      <c r="E201" s="174">
        <v>0</v>
      </c>
      <c r="F201" s="124">
        <v>0</v>
      </c>
      <c r="G201" s="110">
        <v>3000000</v>
      </c>
      <c r="H201" s="173">
        <v>10</v>
      </c>
      <c r="I201" s="110">
        <v>0</v>
      </c>
      <c r="J201" s="124">
        <v>0</v>
      </c>
      <c r="K201" s="174">
        <v>1</v>
      </c>
      <c r="L201" s="112">
        <f t="shared" ref="L201" si="52">D201+G201+J201</f>
        <v>3000000</v>
      </c>
      <c r="M201" s="110">
        <v>0</v>
      </c>
      <c r="N201" s="110">
        <v>0</v>
      </c>
      <c r="O201" s="215"/>
    </row>
    <row r="202" spans="1:15" ht="30" x14ac:dyDescent="0.25">
      <c r="A202" s="269" t="s">
        <v>510</v>
      </c>
      <c r="B202" s="109"/>
      <c r="C202" s="110">
        <v>0</v>
      </c>
      <c r="D202" s="124">
        <v>0</v>
      </c>
      <c r="E202" s="174">
        <v>0</v>
      </c>
      <c r="F202" s="124">
        <v>0</v>
      </c>
      <c r="G202" s="110">
        <v>0</v>
      </c>
      <c r="H202" s="173">
        <v>0</v>
      </c>
      <c r="I202" s="110">
        <v>0</v>
      </c>
      <c r="J202" s="124">
        <v>1050000</v>
      </c>
      <c r="K202" s="174">
        <v>1</v>
      </c>
      <c r="L202" s="112">
        <f t="shared" si="51"/>
        <v>1050000</v>
      </c>
      <c r="M202" s="110">
        <v>0</v>
      </c>
      <c r="N202" s="110">
        <v>0</v>
      </c>
      <c r="O202" s="215"/>
    </row>
    <row r="203" spans="1:15" ht="30" x14ac:dyDescent="0.25">
      <c r="A203" s="251" t="s">
        <v>431</v>
      </c>
      <c r="B203" s="121" t="s">
        <v>507</v>
      </c>
      <c r="C203" s="122">
        <f>C204</f>
        <v>0</v>
      </c>
      <c r="D203" s="122">
        <f>D204</f>
        <v>0</v>
      </c>
      <c r="E203" s="123">
        <v>0</v>
      </c>
      <c r="F203" s="122">
        <f>F204</f>
        <v>393000</v>
      </c>
      <c r="G203" s="122">
        <f>G204</f>
        <v>210000</v>
      </c>
      <c r="H203" s="123">
        <f>G203/F203</f>
        <v>0.53435114503816794</v>
      </c>
      <c r="I203" s="122">
        <f>I204</f>
        <v>0</v>
      </c>
      <c r="J203" s="122">
        <f>J204</f>
        <v>290000</v>
      </c>
      <c r="K203" s="123">
        <v>1</v>
      </c>
      <c r="L203" s="122">
        <f>L204</f>
        <v>500000</v>
      </c>
      <c r="M203" s="122">
        <f>M204</f>
        <v>0</v>
      </c>
      <c r="N203" s="122">
        <f>N204</f>
        <v>0</v>
      </c>
      <c r="O203" s="215"/>
    </row>
    <row r="204" spans="1:15" ht="30.75" thickBot="1" x14ac:dyDescent="0.3">
      <c r="A204" s="269" t="s">
        <v>432</v>
      </c>
      <c r="B204" s="109"/>
      <c r="C204" s="110">
        <v>0</v>
      </c>
      <c r="D204" s="110">
        <v>0</v>
      </c>
      <c r="E204" s="111">
        <v>0</v>
      </c>
      <c r="F204" s="110">
        <v>393000</v>
      </c>
      <c r="G204" s="110">
        <v>210000</v>
      </c>
      <c r="H204" s="111">
        <f>G204/F204</f>
        <v>0.53435114503816794</v>
      </c>
      <c r="I204" s="110">
        <v>0</v>
      </c>
      <c r="J204" s="124">
        <v>290000</v>
      </c>
      <c r="K204" s="111">
        <v>1</v>
      </c>
      <c r="L204" s="110">
        <f t="shared" ref="L204" si="53">D204+G204+J204</f>
        <v>500000</v>
      </c>
      <c r="M204" s="110">
        <v>0</v>
      </c>
      <c r="N204" s="110">
        <v>0</v>
      </c>
      <c r="O204" s="215" t="s">
        <v>528</v>
      </c>
    </row>
    <row r="205" spans="1:15" ht="32.450000000000003" customHeight="1" thickBot="1" x14ac:dyDescent="0.3">
      <c r="A205" s="219" t="s">
        <v>115</v>
      </c>
      <c r="B205" s="180"/>
      <c r="C205" s="181">
        <f>C179+C169+C164+C151+C138+C133+C126+C103+C97+C92+C79+C64+C26+C5+C184+C193</f>
        <v>0</v>
      </c>
      <c r="D205" s="181">
        <f>D179+D169+D164+D151+D138+D133+D126+D103+D97+D92+D79+D64+D26+D5+D184+D193</f>
        <v>1301760519</v>
      </c>
      <c r="E205" s="182">
        <v>1</v>
      </c>
      <c r="F205" s="181">
        <f>F179+F169+F164+F151+F138+F133+F126+F103+F97+F92+F79+F64+F26+F5+F184+F193</f>
        <v>494620527</v>
      </c>
      <c r="G205" s="181">
        <f>G179+G169+G164+G151+G138+G133+G126+G103+G97+G92+G79+G64+G26+G5+G184+G193</f>
        <v>28981330</v>
      </c>
      <c r="H205" s="182">
        <f>G205/F205</f>
        <v>5.8593059563821943E-2</v>
      </c>
      <c r="I205" s="181">
        <f>I179+I169+I164+I151+I138+I133+I126+I103+I97+I92+I79+I64+I26+I5+I184+I193</f>
        <v>0</v>
      </c>
      <c r="J205" s="181">
        <f>J179+J169+J164+J151+J138+J133+J126+J103+J97+J92+J79+J64+J26+J5+J184+J193</f>
        <v>441450146.03999996</v>
      </c>
      <c r="K205" s="182">
        <v>1</v>
      </c>
      <c r="L205" s="181">
        <f>L179+L169+L164+L151+L138+L133+L126+L103+L97+L92+L79+L64+L26+L5+L184+L193</f>
        <v>1772191995.04</v>
      </c>
      <c r="M205" s="181">
        <f>M179+M169+M164+M151+M138+M133+M126+M103+M97+M92+M79+M64+M26+M5+M184+M193</f>
        <v>0</v>
      </c>
      <c r="N205" s="181">
        <f>N179+N169+N164+N151+N138+N133+N126+N103+N97+N92+N79+N64+N26+N5+N184+N193</f>
        <v>0</v>
      </c>
      <c r="O205" s="272"/>
    </row>
    <row r="206" spans="1:15" ht="32.450000000000003" customHeight="1" thickBot="1" x14ac:dyDescent="0.3">
      <c r="A206" s="218" t="s">
        <v>103</v>
      </c>
      <c r="B206" s="180" t="s">
        <v>102</v>
      </c>
      <c r="C206" s="181">
        <f>SUM(C207:C215)</f>
        <v>0</v>
      </c>
      <c r="D206" s="181">
        <f>SUM(D207:D215)</f>
        <v>12970901</v>
      </c>
      <c r="E206" s="182">
        <v>1</v>
      </c>
      <c r="F206" s="181">
        <f>SUM(F207:F215)</f>
        <v>21993375</v>
      </c>
      <c r="G206" s="181">
        <f>SUM(G207:G215)</f>
        <v>19808670</v>
      </c>
      <c r="H206" s="182">
        <f>G206/F206</f>
        <v>0.90066531398659821</v>
      </c>
      <c r="I206" s="181">
        <f>SUM(I207:I215)</f>
        <v>0</v>
      </c>
      <c r="J206" s="181">
        <f>SUM(J207:J215)</f>
        <v>2010891</v>
      </c>
      <c r="K206" s="182">
        <v>1</v>
      </c>
      <c r="L206" s="181">
        <f>SUM(L207:L215)</f>
        <v>34790462</v>
      </c>
      <c r="M206" s="181">
        <f>SUM(M207:M215)</f>
        <v>0</v>
      </c>
      <c r="N206" s="184">
        <f>SUM(N207:N217)</f>
        <v>0</v>
      </c>
      <c r="O206" s="276"/>
    </row>
    <row r="207" spans="1:15" x14ac:dyDescent="0.25">
      <c r="A207" s="170" t="s">
        <v>333</v>
      </c>
      <c r="B207" s="171"/>
      <c r="C207" s="112">
        <v>0</v>
      </c>
      <c r="D207" s="172">
        <v>399918</v>
      </c>
      <c r="E207" s="173">
        <v>1</v>
      </c>
      <c r="F207" s="110">
        <v>0</v>
      </c>
      <c r="G207" s="110">
        <v>0</v>
      </c>
      <c r="H207" s="173">
        <v>0</v>
      </c>
      <c r="I207" s="110">
        <v>0</v>
      </c>
      <c r="J207" s="110">
        <v>0</v>
      </c>
      <c r="K207" s="173">
        <v>0</v>
      </c>
      <c r="L207" s="112">
        <f>D207+G207+J207</f>
        <v>399918</v>
      </c>
      <c r="M207" s="110">
        <v>0</v>
      </c>
      <c r="N207" s="110">
        <v>0</v>
      </c>
      <c r="O207" s="270"/>
    </row>
    <row r="208" spans="1:15" x14ac:dyDescent="0.25">
      <c r="A208" s="108" t="s">
        <v>135</v>
      </c>
      <c r="B208" s="109"/>
      <c r="C208" s="110">
        <v>0</v>
      </c>
      <c r="D208" s="124">
        <v>3983</v>
      </c>
      <c r="E208" s="174">
        <v>1</v>
      </c>
      <c r="F208" s="110">
        <v>0</v>
      </c>
      <c r="G208" s="110">
        <v>0</v>
      </c>
      <c r="H208" s="173">
        <v>0</v>
      </c>
      <c r="I208" s="110">
        <v>0</v>
      </c>
      <c r="J208" s="110">
        <v>0</v>
      </c>
      <c r="K208" s="173">
        <v>0</v>
      </c>
      <c r="L208" s="112">
        <f t="shared" ref="L208:L215" si="54">D208+G208+J208</f>
        <v>3983</v>
      </c>
      <c r="M208" s="110">
        <v>0</v>
      </c>
      <c r="N208" s="110">
        <v>0</v>
      </c>
      <c r="O208" s="270"/>
    </row>
    <row r="209" spans="1:15" x14ac:dyDescent="0.25">
      <c r="A209" s="108" t="s">
        <v>468</v>
      </c>
      <c r="B209" s="109"/>
      <c r="C209" s="110">
        <v>0</v>
      </c>
      <c r="D209" s="124">
        <v>12567000</v>
      </c>
      <c r="E209" s="174">
        <v>1</v>
      </c>
      <c r="F209" s="110">
        <v>0</v>
      </c>
      <c r="G209" s="110">
        <v>0</v>
      </c>
      <c r="H209" s="173">
        <v>0</v>
      </c>
      <c r="I209" s="110">
        <v>0</v>
      </c>
      <c r="J209" s="110">
        <v>0</v>
      </c>
      <c r="K209" s="173">
        <v>0</v>
      </c>
      <c r="L209" s="112">
        <f t="shared" si="54"/>
        <v>12567000</v>
      </c>
      <c r="M209" s="110">
        <v>0</v>
      </c>
      <c r="N209" s="110">
        <v>0</v>
      </c>
      <c r="O209" s="270"/>
    </row>
    <row r="210" spans="1:15" x14ac:dyDescent="0.25">
      <c r="A210" s="108" t="s">
        <v>505</v>
      </c>
      <c r="B210" s="109"/>
      <c r="C210" s="110">
        <v>0</v>
      </c>
      <c r="D210" s="110">
        <v>0</v>
      </c>
      <c r="E210" s="174">
        <v>0</v>
      </c>
      <c r="F210" s="110">
        <v>0</v>
      </c>
      <c r="G210" s="110">
        <v>0</v>
      </c>
      <c r="H210" s="173">
        <v>0</v>
      </c>
      <c r="I210" s="110">
        <v>0</v>
      </c>
      <c r="J210" s="124">
        <v>70891</v>
      </c>
      <c r="K210" s="174">
        <v>1</v>
      </c>
      <c r="L210" s="112">
        <f t="shared" si="54"/>
        <v>70891</v>
      </c>
      <c r="M210" s="110">
        <v>0</v>
      </c>
      <c r="N210" s="110">
        <v>0</v>
      </c>
      <c r="O210" s="270"/>
    </row>
    <row r="211" spans="1:15" x14ac:dyDescent="0.25">
      <c r="A211" s="154" t="s">
        <v>145</v>
      </c>
      <c r="B211" s="109"/>
      <c r="C211" s="110">
        <v>0</v>
      </c>
      <c r="D211" s="110">
        <v>0</v>
      </c>
      <c r="E211" s="174">
        <v>0</v>
      </c>
      <c r="F211" s="110">
        <v>0</v>
      </c>
      <c r="G211" s="110">
        <v>0</v>
      </c>
      <c r="H211" s="173">
        <v>0</v>
      </c>
      <c r="I211" s="156">
        <v>0</v>
      </c>
      <c r="J211" s="157">
        <v>1940000</v>
      </c>
      <c r="K211" s="178">
        <v>1</v>
      </c>
      <c r="L211" s="112">
        <f t="shared" si="54"/>
        <v>1940000</v>
      </c>
      <c r="M211" s="110">
        <v>0</v>
      </c>
      <c r="N211" s="110">
        <v>0</v>
      </c>
      <c r="O211" s="277"/>
    </row>
    <row r="212" spans="1:15" x14ac:dyDescent="0.25">
      <c r="A212" s="154" t="s">
        <v>523</v>
      </c>
      <c r="B212" s="109"/>
      <c r="C212" s="110">
        <v>0</v>
      </c>
      <c r="D212" s="110">
        <v>0</v>
      </c>
      <c r="E212" s="174">
        <v>0</v>
      </c>
      <c r="F212" s="110">
        <v>19800000</v>
      </c>
      <c r="G212" s="110">
        <f>20300000-5900000</f>
        <v>14400000</v>
      </c>
      <c r="H212" s="173">
        <f>G212/F212</f>
        <v>0.72727272727272729</v>
      </c>
      <c r="I212" s="156">
        <v>0</v>
      </c>
      <c r="J212" s="157">
        <v>0</v>
      </c>
      <c r="K212" s="178">
        <v>0</v>
      </c>
      <c r="L212" s="112">
        <f t="shared" si="54"/>
        <v>14400000</v>
      </c>
      <c r="M212" s="110">
        <v>0</v>
      </c>
      <c r="N212" s="110">
        <v>0</v>
      </c>
      <c r="O212" s="277"/>
    </row>
    <row r="213" spans="1:15" x14ac:dyDescent="0.25">
      <c r="A213" s="154" t="s">
        <v>329</v>
      </c>
      <c r="B213" s="109"/>
      <c r="C213" s="110">
        <v>0</v>
      </c>
      <c r="D213" s="110">
        <v>0</v>
      </c>
      <c r="E213" s="174">
        <v>0</v>
      </c>
      <c r="F213" s="110">
        <v>2000000</v>
      </c>
      <c r="G213" s="110">
        <f>3406846+1000000</f>
        <v>4406846</v>
      </c>
      <c r="H213" s="173">
        <f>G213/F213</f>
        <v>2.2034229999999999</v>
      </c>
      <c r="I213" s="156">
        <v>0</v>
      </c>
      <c r="J213" s="157">
        <v>0</v>
      </c>
      <c r="K213" s="178">
        <v>0</v>
      </c>
      <c r="L213" s="112">
        <f t="shared" si="54"/>
        <v>4406846</v>
      </c>
      <c r="M213" s="110">
        <v>0</v>
      </c>
      <c r="N213" s="110">
        <v>0</v>
      </c>
      <c r="O213" s="277" t="s">
        <v>512</v>
      </c>
    </row>
    <row r="214" spans="1:15" ht="30.75" thickBot="1" x14ac:dyDescent="0.3">
      <c r="A214" s="154" t="s">
        <v>399</v>
      </c>
      <c r="B214" s="109"/>
      <c r="C214" s="110">
        <v>0</v>
      </c>
      <c r="D214" s="110">
        <v>0</v>
      </c>
      <c r="E214" s="174">
        <v>0</v>
      </c>
      <c r="F214" s="110">
        <v>193375</v>
      </c>
      <c r="G214" s="110">
        <f>1824+1000000</f>
        <v>1001824</v>
      </c>
      <c r="H214" s="173">
        <f>G214/F214</f>
        <v>5.1807317388493859</v>
      </c>
      <c r="I214" s="156">
        <v>0</v>
      </c>
      <c r="J214" s="156">
        <v>0</v>
      </c>
      <c r="K214" s="178">
        <v>0</v>
      </c>
      <c r="L214" s="112">
        <f t="shared" si="54"/>
        <v>1001824</v>
      </c>
      <c r="M214" s="110">
        <v>0</v>
      </c>
      <c r="N214" s="110">
        <v>0</v>
      </c>
      <c r="O214" s="277" t="s">
        <v>531</v>
      </c>
    </row>
    <row r="215" spans="1:15" ht="15.75" hidden="1" thickBot="1" x14ac:dyDescent="0.3">
      <c r="A215" s="134" t="s">
        <v>334</v>
      </c>
      <c r="B215" s="159"/>
      <c r="C215" s="135">
        <v>0</v>
      </c>
      <c r="D215" s="135">
        <v>0</v>
      </c>
      <c r="E215" s="177">
        <v>0</v>
      </c>
      <c r="F215" s="106">
        <v>0</v>
      </c>
      <c r="G215" s="106">
        <v>0</v>
      </c>
      <c r="H215" s="176">
        <v>0</v>
      </c>
      <c r="I215" s="135">
        <v>0</v>
      </c>
      <c r="J215" s="135">
        <v>0</v>
      </c>
      <c r="K215" s="177">
        <v>0</v>
      </c>
      <c r="L215" s="114">
        <f t="shared" si="54"/>
        <v>0</v>
      </c>
      <c r="M215" s="135">
        <v>0</v>
      </c>
      <c r="N215" s="135">
        <v>0</v>
      </c>
      <c r="O215" s="283"/>
    </row>
    <row r="216" spans="1:15" ht="26.45" customHeight="1" thickBot="1" x14ac:dyDescent="0.3">
      <c r="A216" s="179" t="s">
        <v>413</v>
      </c>
      <c r="B216" s="180"/>
      <c r="C216" s="181">
        <f>C217</f>
        <v>0</v>
      </c>
      <c r="D216" s="181">
        <f>D217</f>
        <v>0</v>
      </c>
      <c r="E216" s="182">
        <v>0</v>
      </c>
      <c r="F216" s="181">
        <f>F217</f>
        <v>0</v>
      </c>
      <c r="G216" s="181">
        <f t="shared" ref="G216:K216" si="55">G217</f>
        <v>0</v>
      </c>
      <c r="H216" s="183">
        <f t="shared" si="55"/>
        <v>0</v>
      </c>
      <c r="I216" s="181">
        <f t="shared" si="55"/>
        <v>0</v>
      </c>
      <c r="J216" s="181">
        <f t="shared" si="55"/>
        <v>0</v>
      </c>
      <c r="K216" s="182">
        <f t="shared" si="55"/>
        <v>0</v>
      </c>
      <c r="L216" s="181">
        <f>D216</f>
        <v>0</v>
      </c>
      <c r="M216" s="181">
        <f>M217</f>
        <v>0</v>
      </c>
      <c r="N216" s="184">
        <f>N217</f>
        <v>0</v>
      </c>
      <c r="O216" s="276"/>
    </row>
    <row r="217" spans="1:15" ht="15.75" thickBot="1" x14ac:dyDescent="0.3">
      <c r="A217" s="185" t="s">
        <v>413</v>
      </c>
      <c r="B217" s="171"/>
      <c r="C217" s="112">
        <v>0</v>
      </c>
      <c r="D217" s="112">
        <v>0</v>
      </c>
      <c r="E217" s="173">
        <v>0</v>
      </c>
      <c r="F217" s="186">
        <v>0</v>
      </c>
      <c r="G217" s="186">
        <v>0</v>
      </c>
      <c r="H217" s="187">
        <v>0</v>
      </c>
      <c r="I217" s="186">
        <v>0</v>
      </c>
      <c r="J217" s="186">
        <v>0</v>
      </c>
      <c r="K217" s="188">
        <v>0</v>
      </c>
      <c r="L217" s="186">
        <v>0</v>
      </c>
      <c r="M217" s="112">
        <v>0</v>
      </c>
      <c r="N217" s="112">
        <v>0</v>
      </c>
      <c r="O217" s="277"/>
    </row>
    <row r="218" spans="1:15" ht="30" customHeight="1" thickBot="1" x14ac:dyDescent="0.3">
      <c r="A218" s="189" t="s">
        <v>143</v>
      </c>
      <c r="B218" s="190"/>
      <c r="C218" s="190">
        <f>C205+C206+C216</f>
        <v>0</v>
      </c>
      <c r="D218" s="190">
        <f>D205+D206+D216</f>
        <v>1314731420</v>
      </c>
      <c r="E218" s="191">
        <v>1</v>
      </c>
      <c r="F218" s="190">
        <f>F205+F206+F216</f>
        <v>516613902</v>
      </c>
      <c r="G218" s="190">
        <f>G205+G206+G216</f>
        <v>48790000</v>
      </c>
      <c r="H218" s="192">
        <f>G218/F218*100</f>
        <v>9.4441902959088395</v>
      </c>
      <c r="I218" s="190">
        <f>I205+I206+I216</f>
        <v>0</v>
      </c>
      <c r="J218" s="190">
        <f>J205+J206+J216</f>
        <v>443461037.03999996</v>
      </c>
      <c r="K218" s="191">
        <v>1</v>
      </c>
      <c r="L218" s="190">
        <f>L205+L206+L216</f>
        <v>1806982457.04</v>
      </c>
      <c r="M218" s="190">
        <f>M205+M206+M216</f>
        <v>0</v>
      </c>
      <c r="N218" s="193">
        <f>N205+N206</f>
        <v>0</v>
      </c>
      <c r="O218" s="284"/>
    </row>
    <row r="220" spans="1:15" hidden="1" x14ac:dyDescent="0.25">
      <c r="C220" s="91" t="s">
        <v>405</v>
      </c>
      <c r="D220" s="194">
        <f>Доходы!D25-Доходы!D89</f>
        <v>1314731420</v>
      </c>
      <c r="I220" s="195" t="s">
        <v>365</v>
      </c>
      <c r="J220" s="195">
        <v>426938125</v>
      </c>
    </row>
    <row r="221" spans="1:15" hidden="1" x14ac:dyDescent="0.25">
      <c r="C221" s="91" t="s">
        <v>404</v>
      </c>
      <c r="D221" s="196">
        <f>D220-D218</f>
        <v>0</v>
      </c>
      <c r="I221" s="195" t="s">
        <v>366</v>
      </c>
      <c r="J221" s="214">
        <f>64522.04+12244517+73263</f>
        <v>12382302.039999999</v>
      </c>
    </row>
    <row r="222" spans="1:15" hidden="1" x14ac:dyDescent="0.25">
      <c r="D222" s="196"/>
      <c r="I222" s="195" t="s">
        <v>367</v>
      </c>
      <c r="J222" s="214">
        <f>2934737+778391</f>
        <v>3713128</v>
      </c>
    </row>
    <row r="223" spans="1:15" hidden="1" x14ac:dyDescent="0.25">
      <c r="I223" s="195" t="s">
        <v>368</v>
      </c>
      <c r="J223" s="214">
        <f>2198+73263</f>
        <v>75461</v>
      </c>
    </row>
    <row r="224" spans="1:15" hidden="1" x14ac:dyDescent="0.25">
      <c r="I224" s="195" t="s">
        <v>369</v>
      </c>
      <c r="J224" s="214">
        <f>200000+146526+5495</f>
        <v>352021</v>
      </c>
    </row>
    <row r="225" spans="3:10" ht="30" hidden="1" x14ac:dyDescent="0.25">
      <c r="C225" s="91" t="s">
        <v>406</v>
      </c>
      <c r="D225" s="194">
        <f>Доходы!D89</f>
        <v>443461037.03999996</v>
      </c>
      <c r="I225" s="195"/>
      <c r="J225" s="195"/>
    </row>
    <row r="226" spans="3:10" hidden="1" x14ac:dyDescent="0.25">
      <c r="C226" s="91" t="s">
        <v>404</v>
      </c>
      <c r="D226" s="197">
        <f>J217-D224</f>
        <v>0</v>
      </c>
      <c r="I226" s="195"/>
      <c r="J226" s="195"/>
    </row>
    <row r="227" spans="3:10" hidden="1" x14ac:dyDescent="0.25">
      <c r="E227" s="198" t="s">
        <v>410</v>
      </c>
      <c r="F227" s="195">
        <f>Доходы!D125</f>
        <v>1776192457.04</v>
      </c>
      <c r="H227" s="91"/>
      <c r="I227" s="195"/>
      <c r="J227" s="195"/>
    </row>
    <row r="228" spans="3:10" hidden="1" x14ac:dyDescent="0.25">
      <c r="E228" s="198" t="s">
        <v>411</v>
      </c>
      <c r="F228" s="195">
        <f>D218+G218+J218</f>
        <v>1806982457.04</v>
      </c>
      <c r="I228" s="195"/>
      <c r="J228" s="195"/>
    </row>
    <row r="229" spans="3:10" ht="30" hidden="1" x14ac:dyDescent="0.25">
      <c r="C229" s="91" t="s">
        <v>567</v>
      </c>
      <c r="D229" s="91">
        <f>-D218+J218</f>
        <v>-871270382.96000004</v>
      </c>
      <c r="E229" s="198" t="s">
        <v>412</v>
      </c>
      <c r="F229" s="195">
        <f>F227-F228</f>
        <v>-30790000</v>
      </c>
      <c r="I229" s="195"/>
      <c r="J229" s="195"/>
    </row>
    <row r="230" spans="3:10" hidden="1" x14ac:dyDescent="0.25">
      <c r="E230" s="198"/>
      <c r="F230" s="195"/>
      <c r="I230" s="195"/>
      <c r="J230" s="195"/>
    </row>
    <row r="231" spans="3:10" hidden="1" x14ac:dyDescent="0.25">
      <c r="E231" s="198"/>
      <c r="F231" s="195"/>
      <c r="I231" s="195"/>
      <c r="J231" s="195"/>
    </row>
    <row r="232" spans="3:10" hidden="1" x14ac:dyDescent="0.25">
      <c r="E232" s="198" t="s">
        <v>525</v>
      </c>
      <c r="F232" s="195">
        <v>39458000</v>
      </c>
      <c r="I232" s="195"/>
      <c r="J232" s="199">
        <f>SUM(J220:J231)</f>
        <v>443461037.04000002</v>
      </c>
    </row>
    <row r="233" spans="3:10" hidden="1" x14ac:dyDescent="0.25">
      <c r="E233" s="198"/>
      <c r="F233" s="195"/>
    </row>
    <row r="234" spans="3:10" hidden="1" x14ac:dyDescent="0.25">
      <c r="E234" s="198" t="s">
        <v>404</v>
      </c>
      <c r="F234" s="195">
        <f>F229+F232</f>
        <v>8668000</v>
      </c>
    </row>
    <row r="235" spans="3:10" hidden="1" x14ac:dyDescent="0.25">
      <c r="E235" s="198"/>
      <c r="F235" s="195"/>
      <c r="J235" s="91">
        <f>J232-J218</f>
        <v>0</v>
      </c>
    </row>
    <row r="236" spans="3:10" hidden="1" x14ac:dyDescent="0.25"/>
    <row r="237" spans="3:10" hidden="1" x14ac:dyDescent="0.25"/>
    <row r="238" spans="3:10" hidden="1" x14ac:dyDescent="0.25"/>
    <row r="239" spans="3:10" hidden="1" x14ac:dyDescent="0.25"/>
    <row r="240" spans="3:1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</sheetData>
  <sheetProtection algorithmName="SHA-512" hashValue="vf5giXnvqCKU5ZZRlle8Rp5NsON0GNCN9YiQ8X3x9SllCRLc/Imu3jhrT5OFL6AwrLXgqaZY6hHxHgfBFeRc8g==" saltValue="ivbFFJhVZ+897KdLErtXPw==" spinCount="100000" sheet="1" objects="1" scenarios="1"/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5" right="0.25" top="0.75" bottom="0.75" header="0.3" footer="0.3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>
      <selection activeCell="H8" sqref="H8"/>
    </sheetView>
  </sheetViews>
  <sheetFormatPr defaultRowHeight="15" x14ac:dyDescent="0.25"/>
  <cols>
    <col min="1" max="1" width="32.42578125" customWidth="1"/>
    <col min="2" max="6" width="0" hidden="1" customWidth="1"/>
    <col min="7" max="7" width="22.28515625" customWidth="1"/>
    <col min="8" max="8" width="21.28515625" customWidth="1"/>
    <col min="9" max="9" width="20.5703125" customWidth="1"/>
    <col min="10" max="10" width="21.28515625" customWidth="1"/>
  </cols>
  <sheetData>
    <row r="2" spans="1:11" hidden="1" x14ac:dyDescent="0.25"/>
    <row r="3" spans="1:11" ht="15.75" x14ac:dyDescent="0.25">
      <c r="A3" s="328" t="s">
        <v>345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1" ht="15.75" x14ac:dyDescent="0.25">
      <c r="A4" s="1"/>
      <c r="B4" s="2"/>
      <c r="C4" s="3"/>
      <c r="D4" s="329"/>
      <c r="E4" s="329"/>
      <c r="F4" s="329"/>
      <c r="G4" s="329"/>
      <c r="H4" s="3"/>
      <c r="I4" s="3"/>
      <c r="J4" s="3"/>
      <c r="K4" s="3"/>
    </row>
    <row r="5" spans="1:11" ht="31.5" x14ac:dyDescent="0.25">
      <c r="A5" s="4"/>
      <c r="B5" s="4"/>
      <c r="C5" s="4"/>
      <c r="D5" s="4"/>
      <c r="E5" s="4"/>
      <c r="F5" s="4"/>
      <c r="G5" s="5" t="s">
        <v>343</v>
      </c>
      <c r="H5" s="6" t="s">
        <v>116</v>
      </c>
      <c r="I5" s="6" t="s">
        <v>117</v>
      </c>
      <c r="J5" s="5" t="s">
        <v>344</v>
      </c>
      <c r="K5" s="7"/>
    </row>
    <row r="6" spans="1:11" ht="15.75" x14ac:dyDescent="0.25">
      <c r="A6" s="8"/>
      <c r="B6" s="330">
        <f>+G7</f>
        <v>0</v>
      </c>
      <c r="C6" s="330"/>
      <c r="D6" s="331"/>
      <c r="E6" s="331"/>
      <c r="F6" s="331"/>
      <c r="G6" s="331"/>
      <c r="H6" s="23">
        <f>H7+H9+H8</f>
        <v>1776192457.04</v>
      </c>
      <c r="I6" s="23">
        <f>Расходы!D218+Расходы!G218+Расходы!J218</f>
        <v>1806982457.04</v>
      </c>
      <c r="J6" s="23">
        <f>B6-H6+I6</f>
        <v>30790000</v>
      </c>
      <c r="K6" s="7"/>
    </row>
    <row r="7" spans="1:11" ht="15.75" x14ac:dyDescent="0.25">
      <c r="A7" s="9" t="s">
        <v>118</v>
      </c>
      <c r="B7" s="24"/>
      <c r="C7" s="24"/>
      <c r="D7" s="24"/>
      <c r="E7" s="24"/>
      <c r="F7" s="24"/>
      <c r="G7" s="24">
        <v>0</v>
      </c>
      <c r="H7" s="24">
        <v>0</v>
      </c>
      <c r="I7" s="24">
        <f>21508377</f>
        <v>21508377</v>
      </c>
      <c r="J7" s="24">
        <f>J6</f>
        <v>30790000</v>
      </c>
      <c r="K7" s="7"/>
    </row>
    <row r="8" spans="1:11" ht="31.5" x14ac:dyDescent="0.25">
      <c r="A8" s="9" t="s">
        <v>119</v>
      </c>
      <c r="B8" s="24"/>
      <c r="C8" s="24"/>
      <c r="D8" s="24"/>
      <c r="E8" s="24"/>
      <c r="F8" s="24"/>
      <c r="G8" s="24"/>
      <c r="H8" s="24">
        <f>Доходы!D6</f>
        <v>18000000</v>
      </c>
      <c r="I8" s="24">
        <v>0</v>
      </c>
      <c r="J8" s="24">
        <v>0</v>
      </c>
      <c r="K8" s="7"/>
    </row>
    <row r="9" spans="1:11" ht="31.5" x14ac:dyDescent="0.25">
      <c r="A9" s="9" t="s">
        <v>120</v>
      </c>
      <c r="B9" s="24"/>
      <c r="C9" s="24"/>
      <c r="D9" s="24"/>
      <c r="E9" s="24"/>
      <c r="F9" s="24"/>
      <c r="G9" s="24"/>
      <c r="H9" s="24">
        <f>Доходы!D25</f>
        <v>1758192457.04</v>
      </c>
      <c r="I9" s="24">
        <v>0</v>
      </c>
      <c r="J9" s="24">
        <v>0</v>
      </c>
      <c r="K9" s="7"/>
    </row>
    <row r="10" spans="1:11" ht="15.75" x14ac:dyDescent="0.25">
      <c r="A10" s="9" t="s">
        <v>121</v>
      </c>
      <c r="B10" s="24"/>
      <c r="C10" s="24"/>
      <c r="D10" s="24"/>
      <c r="E10" s="24"/>
      <c r="F10" s="24"/>
      <c r="G10" s="24"/>
      <c r="H10" s="24"/>
      <c r="I10" s="24"/>
      <c r="J10" s="24"/>
      <c r="K10" s="7"/>
    </row>
    <row r="11" spans="1:11" ht="15.75" x14ac:dyDescent="0.25">
      <c r="A11" s="9" t="s">
        <v>122</v>
      </c>
      <c r="B11" s="24"/>
      <c r="C11" s="24"/>
      <c r="D11" s="24"/>
      <c r="E11" s="24"/>
      <c r="F11" s="24"/>
      <c r="G11" s="24"/>
      <c r="H11" s="24"/>
      <c r="I11" s="24"/>
      <c r="J11" s="24"/>
      <c r="K11" s="7"/>
    </row>
    <row r="12" spans="1:1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Лист1</vt:lpstr>
      <vt:lpstr>Доходы!Область_печати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2025-02-19T11:02:51Z</dcterms:modified>
</cp:coreProperties>
</file>